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270" yWindow="585" windowWidth="25440" windowHeight="11445"/>
  </bookViews>
  <sheets>
    <sheet name="VYKAZ VYMER" sheetId="2" r:id="rId1"/>
  </sheets>
  <definedNames>
    <definedName name="_xlnm._FilterDatabase" localSheetId="0" hidden="1">'VYKAZ VYMER'!$C$17:$L$210</definedName>
    <definedName name="_xlnm.Print_Titles" localSheetId="0">'VYKAZ VYMER'!$17:$17</definedName>
    <definedName name="_xlnm.Print_Area" localSheetId="0">'VYKAZ VYMER'!#REF!,'VYKAZ VYMER'!#REF!,'VYKAZ VYMER'!$C$5:$K$210</definedName>
  </definedNames>
  <calcPr calcId="125725"/>
</workbook>
</file>

<file path=xl/calcChain.xml><?xml version="1.0" encoding="utf-8"?>
<calcChain xmlns="http://schemas.openxmlformats.org/spreadsheetml/2006/main">
  <c r="BI209" i="2"/>
  <c r="BH209"/>
  <c r="BG209"/>
  <c r="BE209"/>
  <c r="X209"/>
  <c r="X208" s="1"/>
  <c r="V209"/>
  <c r="V208" s="1"/>
  <c r="T209"/>
  <c r="T208" s="1"/>
  <c r="P209"/>
  <c r="BI206"/>
  <c r="BH206"/>
  <c r="BG206"/>
  <c r="BE206"/>
  <c r="X206"/>
  <c r="V206"/>
  <c r="T206"/>
  <c r="P206"/>
  <c r="BI204"/>
  <c r="BH204"/>
  <c r="BG204"/>
  <c r="BE204"/>
  <c r="X204"/>
  <c r="V204"/>
  <c r="T204"/>
  <c r="P204"/>
  <c r="BK204" s="1"/>
  <c r="BI201"/>
  <c r="BH201"/>
  <c r="BG201"/>
  <c r="BE201"/>
  <c r="X201"/>
  <c r="V201"/>
  <c r="T201"/>
  <c r="P201"/>
  <c r="BF201" s="1"/>
  <c r="BI199"/>
  <c r="BH199"/>
  <c r="BG199"/>
  <c r="BE199"/>
  <c r="X199"/>
  <c r="V199"/>
  <c r="T199"/>
  <c r="P199"/>
  <c r="BF199" s="1"/>
  <c r="BI195"/>
  <c r="BH195"/>
  <c r="BG195"/>
  <c r="BE195"/>
  <c r="X195"/>
  <c r="V195"/>
  <c r="T195"/>
  <c r="P195"/>
  <c r="BF195" s="1"/>
  <c r="BI191"/>
  <c r="BH191"/>
  <c r="BG191"/>
  <c r="BE191"/>
  <c r="X191"/>
  <c r="V191"/>
  <c r="T191"/>
  <c r="P191"/>
  <c r="BK191" s="1"/>
  <c r="BI189"/>
  <c r="BH189"/>
  <c r="BG189"/>
  <c r="BE189"/>
  <c r="X189"/>
  <c r="V189"/>
  <c r="T189"/>
  <c r="P189"/>
  <c r="BI187"/>
  <c r="BH187"/>
  <c r="BG187"/>
  <c r="BE187"/>
  <c r="X187"/>
  <c r="V187"/>
  <c r="T187"/>
  <c r="P187"/>
  <c r="BF187" s="1"/>
  <c r="BI185"/>
  <c r="BH185"/>
  <c r="BG185"/>
  <c r="BE185"/>
  <c r="X185"/>
  <c r="V185"/>
  <c r="T185"/>
  <c r="P185"/>
  <c r="BK185" s="1"/>
  <c r="BI183"/>
  <c r="BH183"/>
  <c r="BG183"/>
  <c r="BE183"/>
  <c r="X183"/>
  <c r="V183"/>
  <c r="T183"/>
  <c r="P183"/>
  <c r="BI181"/>
  <c r="BH181"/>
  <c r="BG181"/>
  <c r="BE181"/>
  <c r="X181"/>
  <c r="V181"/>
  <c r="T181"/>
  <c r="P181"/>
  <c r="BF181" s="1"/>
  <c r="BI179"/>
  <c r="BH179"/>
  <c r="BG179"/>
  <c r="BE179"/>
  <c r="X179"/>
  <c r="V179"/>
  <c r="T179"/>
  <c r="P179"/>
  <c r="BI177"/>
  <c r="BH177"/>
  <c r="BG177"/>
  <c r="BE177"/>
  <c r="X177"/>
  <c r="V177"/>
  <c r="T177"/>
  <c r="P177"/>
  <c r="BK177" s="1"/>
  <c r="BI175"/>
  <c r="BH175"/>
  <c r="BG175"/>
  <c r="BE175"/>
  <c r="X175"/>
  <c r="V175"/>
  <c r="T175"/>
  <c r="P175"/>
  <c r="BI171"/>
  <c r="BH171"/>
  <c r="BG171"/>
  <c r="BE171"/>
  <c r="X171"/>
  <c r="V171"/>
  <c r="T171"/>
  <c r="P171"/>
  <c r="BK171" s="1"/>
  <c r="BI167"/>
  <c r="BH167"/>
  <c r="BG167"/>
  <c r="BE167"/>
  <c r="X167"/>
  <c r="V167"/>
  <c r="T167"/>
  <c r="P167"/>
  <c r="BF167" s="1"/>
  <c r="BI163"/>
  <c r="BH163"/>
  <c r="BG163"/>
  <c r="BE163"/>
  <c r="X163"/>
  <c r="V163"/>
  <c r="T163"/>
  <c r="P163"/>
  <c r="BK163" s="1"/>
  <c r="BI159"/>
  <c r="BH159"/>
  <c r="BG159"/>
  <c r="BE159"/>
  <c r="X159"/>
  <c r="V159"/>
  <c r="T159"/>
  <c r="P159"/>
  <c r="BK159" s="1"/>
  <c r="BI157"/>
  <c r="BH157"/>
  <c r="BG157"/>
  <c r="BE157"/>
  <c r="X157"/>
  <c r="V157"/>
  <c r="T157"/>
  <c r="P157"/>
  <c r="BK157" s="1"/>
  <c r="BI155"/>
  <c r="BH155"/>
  <c r="BG155"/>
  <c r="BE155"/>
  <c r="X155"/>
  <c r="V155"/>
  <c r="T155"/>
  <c r="P155"/>
  <c r="BF155" s="1"/>
  <c r="BI153"/>
  <c r="BH153"/>
  <c r="BG153"/>
  <c r="BE153"/>
  <c r="X153"/>
  <c r="V153"/>
  <c r="T153"/>
  <c r="P153"/>
  <c r="BI151"/>
  <c r="BH151"/>
  <c r="BG151"/>
  <c r="BE151"/>
  <c r="X151"/>
  <c r="V151"/>
  <c r="T151"/>
  <c r="P151"/>
  <c r="BF151" s="1"/>
  <c r="BI149"/>
  <c r="BH149"/>
  <c r="BG149"/>
  <c r="BE149"/>
  <c r="X149"/>
  <c r="V149"/>
  <c r="T149"/>
  <c r="P149"/>
  <c r="BI147"/>
  <c r="BH147"/>
  <c r="BG147"/>
  <c r="BE147"/>
  <c r="X147"/>
  <c r="V147"/>
  <c r="T147"/>
  <c r="P147"/>
  <c r="BK147" s="1"/>
  <c r="BI144"/>
  <c r="BH144"/>
  <c r="BG144"/>
  <c r="BE144"/>
  <c r="X144"/>
  <c r="V144"/>
  <c r="T144"/>
  <c r="P144"/>
  <c r="BF144" s="1"/>
  <c r="BI141"/>
  <c r="BH141"/>
  <c r="BG141"/>
  <c r="BE141"/>
  <c r="X141"/>
  <c r="V141"/>
  <c r="T141"/>
  <c r="P141"/>
  <c r="BK141" s="1"/>
  <c r="BI138"/>
  <c r="BH138"/>
  <c r="BG138"/>
  <c r="BE138"/>
  <c r="X138"/>
  <c r="V138"/>
  <c r="T138"/>
  <c r="P138"/>
  <c r="BI136"/>
  <c r="BH136"/>
  <c r="BG136"/>
  <c r="BE136"/>
  <c r="X136"/>
  <c r="V136"/>
  <c r="T136"/>
  <c r="P136"/>
  <c r="BK136" s="1"/>
  <c r="BI130"/>
  <c r="BH130"/>
  <c r="BG130"/>
  <c r="BE130"/>
  <c r="X130"/>
  <c r="V130"/>
  <c r="T130"/>
  <c r="P130"/>
  <c r="BK130" s="1"/>
  <c r="BI125"/>
  <c r="BH125"/>
  <c r="BG125"/>
  <c r="BE125"/>
  <c r="X125"/>
  <c r="V125"/>
  <c r="T125"/>
  <c r="P125"/>
  <c r="BK125" s="1"/>
  <c r="BI121"/>
  <c r="BH121"/>
  <c r="BG121"/>
  <c r="BE121"/>
  <c r="X121"/>
  <c r="V121"/>
  <c r="T121"/>
  <c r="P121"/>
  <c r="BK121" s="1"/>
  <c r="BI115"/>
  <c r="BH115"/>
  <c r="BG115"/>
  <c r="BE115"/>
  <c r="X115"/>
  <c r="V115"/>
  <c r="T115"/>
  <c r="P115"/>
  <c r="BK115" s="1"/>
  <c r="BI108"/>
  <c r="BH108"/>
  <c r="BG108"/>
  <c r="BE108"/>
  <c r="X108"/>
  <c r="V108"/>
  <c r="T108"/>
  <c r="P108"/>
  <c r="BK108" s="1"/>
  <c r="BI102"/>
  <c r="BH102"/>
  <c r="BG102"/>
  <c r="BE102"/>
  <c r="X102"/>
  <c r="V102"/>
  <c r="T102"/>
  <c r="P102"/>
  <c r="BK102" s="1"/>
  <c r="BI96"/>
  <c r="BH96"/>
  <c r="BG96"/>
  <c r="BE96"/>
  <c r="X96"/>
  <c r="V96"/>
  <c r="T96"/>
  <c r="P96"/>
  <c r="BK96" s="1"/>
  <c r="BI91"/>
  <c r="BH91"/>
  <c r="BG91"/>
  <c r="BE91"/>
  <c r="X91"/>
  <c r="V91"/>
  <c r="T91"/>
  <c r="P91"/>
  <c r="BK91" s="1"/>
  <c r="BI84"/>
  <c r="BH84"/>
  <c r="BG84"/>
  <c r="BE84"/>
  <c r="X84"/>
  <c r="V84"/>
  <c r="T84"/>
  <c r="P84"/>
  <c r="BK84" s="1"/>
  <c r="BI81"/>
  <c r="BH81"/>
  <c r="BG81"/>
  <c r="BE81"/>
  <c r="X81"/>
  <c r="V81"/>
  <c r="T81"/>
  <c r="P81"/>
  <c r="BF81" s="1"/>
  <c r="BI76"/>
  <c r="BH76"/>
  <c r="BG76"/>
  <c r="BE76"/>
  <c r="X76"/>
  <c r="V76"/>
  <c r="T76"/>
  <c r="P76"/>
  <c r="BK76" s="1"/>
  <c r="BI73"/>
  <c r="BH73"/>
  <c r="BG73"/>
  <c r="BE73"/>
  <c r="X73"/>
  <c r="V73"/>
  <c r="T73"/>
  <c r="P73"/>
  <c r="BI70"/>
  <c r="BH70"/>
  <c r="BG70"/>
  <c r="BE70"/>
  <c r="X70"/>
  <c r="V70"/>
  <c r="T70"/>
  <c r="P70"/>
  <c r="BK70" s="1"/>
  <c r="BI67"/>
  <c r="BH67"/>
  <c r="BG67"/>
  <c r="BE67"/>
  <c r="X67"/>
  <c r="V67"/>
  <c r="T67"/>
  <c r="P67"/>
  <c r="BK67" s="1"/>
  <c r="BI63"/>
  <c r="BH63"/>
  <c r="BG63"/>
  <c r="BE63"/>
  <c r="X63"/>
  <c r="V63"/>
  <c r="T63"/>
  <c r="P63"/>
  <c r="BK63" s="1"/>
  <c r="BI57"/>
  <c r="BH57"/>
  <c r="BG57"/>
  <c r="BE57"/>
  <c r="X57"/>
  <c r="V57"/>
  <c r="T57"/>
  <c r="P57"/>
  <c r="BF57" s="1"/>
  <c r="BI53"/>
  <c r="BH53"/>
  <c r="BG53"/>
  <c r="BE53"/>
  <c r="X53"/>
  <c r="V53"/>
  <c r="T53"/>
  <c r="P53"/>
  <c r="BF53" s="1"/>
  <c r="BI48"/>
  <c r="BH48"/>
  <c r="BG48"/>
  <c r="BE48"/>
  <c r="X48"/>
  <c r="V48"/>
  <c r="T48"/>
  <c r="P48"/>
  <c r="BK48" s="1"/>
  <c r="BI45"/>
  <c r="BH45"/>
  <c r="BG45"/>
  <c r="BE45"/>
  <c r="X45"/>
  <c r="V45"/>
  <c r="T45"/>
  <c r="P45"/>
  <c r="BI42"/>
  <c r="BH42"/>
  <c r="BG42"/>
  <c r="BE42"/>
  <c r="X42"/>
  <c r="V42"/>
  <c r="T42"/>
  <c r="P42"/>
  <c r="BK42" s="1"/>
  <c r="BI37"/>
  <c r="BH37"/>
  <c r="BG37"/>
  <c r="BE37"/>
  <c r="X37"/>
  <c r="V37"/>
  <c r="T37"/>
  <c r="P37"/>
  <c r="BK37" s="1"/>
  <c r="BI34"/>
  <c r="BH34"/>
  <c r="BG34"/>
  <c r="BE34"/>
  <c r="X34"/>
  <c r="V34"/>
  <c r="T34"/>
  <c r="P34"/>
  <c r="BK34" s="1"/>
  <c r="BI30"/>
  <c r="BH30"/>
  <c r="BG30"/>
  <c r="BE30"/>
  <c r="X30"/>
  <c r="V30"/>
  <c r="T30"/>
  <c r="P30"/>
  <c r="BK30" s="1"/>
  <c r="BI27"/>
  <c r="BH27"/>
  <c r="BG27"/>
  <c r="BE27"/>
  <c r="X27"/>
  <c r="V27"/>
  <c r="T27"/>
  <c r="P27"/>
  <c r="BK27" s="1"/>
  <c r="BI24"/>
  <c r="BH24"/>
  <c r="BG24"/>
  <c r="BE24"/>
  <c r="X24"/>
  <c r="V24"/>
  <c r="T24"/>
  <c r="P24"/>
  <c r="BK24" s="1"/>
  <c r="BI21"/>
  <c r="BH21"/>
  <c r="BG21"/>
  <c r="BE21"/>
  <c r="X21"/>
  <c r="V21"/>
  <c r="T21"/>
  <c r="P21"/>
  <c r="Q206"/>
  <c r="R204"/>
  <c r="Q201"/>
  <c r="Q199"/>
  <c r="Q195"/>
  <c r="R191"/>
  <c r="Q191"/>
  <c r="R189"/>
  <c r="Q189"/>
  <c r="R187"/>
  <c r="Q185"/>
  <c r="Q183"/>
  <c r="Q181"/>
  <c r="R179"/>
  <c r="Q177"/>
  <c r="Q175"/>
  <c r="R171"/>
  <c r="R167"/>
  <c r="Q163"/>
  <c r="R159"/>
  <c r="R157"/>
  <c r="R155"/>
  <c r="R153"/>
  <c r="R151"/>
  <c r="Q149"/>
  <c r="R147"/>
  <c r="R144"/>
  <c r="Q141"/>
  <c r="R138"/>
  <c r="Q136"/>
  <c r="R130"/>
  <c r="R125"/>
  <c r="Q121"/>
  <c r="R115"/>
  <c r="R108"/>
  <c r="R102"/>
  <c r="R96"/>
  <c r="R91"/>
  <c r="Q84"/>
  <c r="Q81"/>
  <c r="Q76"/>
  <c r="R73"/>
  <c r="R70"/>
  <c r="R67"/>
  <c r="Q63"/>
  <c r="R57"/>
  <c r="R53"/>
  <c r="R48"/>
  <c r="R45"/>
  <c r="Q42"/>
  <c r="R37"/>
  <c r="R34"/>
  <c r="Q30"/>
  <c r="Q27"/>
  <c r="R24"/>
  <c r="R21"/>
  <c r="R209"/>
  <c r="Q209"/>
  <c r="R206"/>
  <c r="Q204"/>
  <c r="R201"/>
  <c r="R199"/>
  <c r="R195"/>
  <c r="Q187"/>
  <c r="R185"/>
  <c r="R183"/>
  <c r="R181"/>
  <c r="Q179"/>
  <c r="R177"/>
  <c r="R175"/>
  <c r="Q171"/>
  <c r="Q167"/>
  <c r="R163"/>
  <c r="Q159"/>
  <c r="Q157"/>
  <c r="Q155"/>
  <c r="Q153"/>
  <c r="Q151"/>
  <c r="R149"/>
  <c r="Q147"/>
  <c r="Q144"/>
  <c r="R141"/>
  <c r="Q138"/>
  <c r="R136"/>
  <c r="Q130"/>
  <c r="Q125"/>
  <c r="R121"/>
  <c r="Q115"/>
  <c r="Q108"/>
  <c r="Q102"/>
  <c r="Q96"/>
  <c r="Q91"/>
  <c r="R84"/>
  <c r="R81"/>
  <c r="R76"/>
  <c r="Q73"/>
  <c r="Q70"/>
  <c r="Q67"/>
  <c r="R63"/>
  <c r="Q57"/>
  <c r="Q53"/>
  <c r="Q48"/>
  <c r="Q45"/>
  <c r="R42"/>
  <c r="Q37"/>
  <c r="Q34"/>
  <c r="R30"/>
  <c r="R27"/>
  <c r="Q24"/>
  <c r="Q21"/>
  <c r="BK209"/>
  <c r="BK208" s="1"/>
  <c r="BF206"/>
  <c r="BF179"/>
  <c r="BF149"/>
  <c r="BF138"/>
  <c r="BK73"/>
  <c r="BK189"/>
  <c r="BF183"/>
  <c r="BK175"/>
  <c r="BF153"/>
  <c r="BF45"/>
  <c r="BF21"/>
  <c r="V20" l="1"/>
  <c r="T20"/>
  <c r="X20"/>
  <c r="Q20"/>
  <c r="R20"/>
  <c r="BK114"/>
  <c r="T114"/>
  <c r="V114"/>
  <c r="X114"/>
  <c r="Q114"/>
  <c r="R114"/>
  <c r="BK124"/>
  <c r="T124"/>
  <c r="V124"/>
  <c r="X124"/>
  <c r="Q124"/>
  <c r="R124"/>
  <c r="T135"/>
  <c r="V135"/>
  <c r="X135"/>
  <c r="Q135"/>
  <c r="R135"/>
  <c r="T198"/>
  <c r="V198"/>
  <c r="X198"/>
  <c r="Q198"/>
  <c r="R198"/>
  <c r="Q208"/>
  <c r="R208"/>
  <c r="BK21"/>
  <c r="BF27"/>
  <c r="BF30"/>
  <c r="BF37"/>
  <c r="BK45"/>
  <c r="BK53"/>
  <c r="BF63"/>
  <c r="BF73"/>
  <c r="BK81"/>
  <c r="BF91"/>
  <c r="BF102"/>
  <c r="BF115"/>
  <c r="BF125"/>
  <c r="BF136"/>
  <c r="BF141"/>
  <c r="BF147"/>
  <c r="BK151"/>
  <c r="BK155"/>
  <c r="BF159"/>
  <c r="BK167"/>
  <c r="BF175"/>
  <c r="BK181"/>
  <c r="BF185"/>
  <c r="BK199"/>
  <c r="BK206"/>
  <c r="BF34"/>
  <c r="BF177"/>
  <c r="BF189"/>
  <c r="BF24"/>
  <c r="BF42"/>
  <c r="BF48"/>
  <c r="BK57"/>
  <c r="BF67"/>
  <c r="BF76"/>
  <c r="BF84"/>
  <c r="BF96"/>
  <c r="BF108"/>
  <c r="BF121"/>
  <c r="BF130"/>
  <c r="BK138"/>
  <c r="BK144"/>
  <c r="BK149"/>
  <c r="BK153"/>
  <c r="BF157"/>
  <c r="BF163"/>
  <c r="BF171"/>
  <c r="BK179"/>
  <c r="BK183"/>
  <c r="BK187"/>
  <c r="BK195"/>
  <c r="BK201"/>
  <c r="BF204"/>
  <c r="BF209"/>
  <c r="BF70"/>
  <c r="BF191"/>
  <c r="R19" l="1"/>
  <c r="R18"/>
  <c r="X19"/>
  <c r="X18" s="1"/>
  <c r="Q19"/>
  <c r="Q18" s="1"/>
  <c r="T19"/>
  <c r="T18" s="1"/>
  <c r="V19"/>
  <c r="V18" s="1"/>
  <c r="BK20"/>
  <c r="BK135"/>
  <c r="BK198"/>
  <c r="BK19" l="1"/>
  <c r="BK18" l="1"/>
</calcChain>
</file>

<file path=xl/sharedStrings.xml><?xml version="1.0" encoding="utf-8"?>
<sst xmlns="http://schemas.openxmlformats.org/spreadsheetml/2006/main" count="1748" uniqueCount="361">
  <si>
    <t/>
  </si>
  <si>
    <t>True</t>
  </si>
  <si>
    <t>20</t>
  </si>
  <si>
    <t>Stavba:</t>
  </si>
  <si>
    <t>Miesto:</t>
  </si>
  <si>
    <t>Dátum:</t>
  </si>
  <si>
    <t>Objednávateľ:</t>
  </si>
  <si>
    <t>Zhotoviteľ:</t>
  </si>
  <si>
    <t>False</t>
  </si>
  <si>
    <t>Projektant:</t>
  </si>
  <si>
    <t>Spracovateľ:</t>
  </si>
  <si>
    <t>DPH</t>
  </si>
  <si>
    <t>znížená</t>
  </si>
  <si>
    <t>Kód</t>
  </si>
  <si>
    <t>Popis</t>
  </si>
  <si>
    <t>Typ</t>
  </si>
  <si>
    <t>D</t>
  </si>
  <si>
    <t>0</t>
  </si>
  <si>
    <t>1</t>
  </si>
  <si>
    <t>Objekt:</t>
  </si>
  <si>
    <t>Cena celkom [EUR]</t>
  </si>
  <si>
    <t>Náklady z rozpočtu</t>
  </si>
  <si>
    <t>-1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</si>
  <si>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</si>
  <si>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</si>
  <si>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</si>
  <si>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</si>
  <si>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</si>
  <si>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</si>
  <si>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</si>
  <si>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</si>
  <si>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</si>
  <si>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</si>
  <si>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</si>
  <si>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</si>
  <si>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</si>
  <si>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</si>
  <si>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</si>
  <si>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</si>
  <si>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 xml:space="preserve">Práce a dodávky HSV   </t>
  </si>
  <si>
    <t>ROZPOCET</t>
  </si>
  <si>
    <t xml:space="preserve">Zemné práce   </t>
  </si>
  <si>
    <t>K</t>
  </si>
  <si>
    <t>113107132.S</t>
  </si>
  <si>
    <t>Odstránenie krytu v ploche do 200 m2 z betónu prostého, hr. vrstvy 150 do 300 mm,  -0,50000t</t>
  </si>
  <si>
    <t>m2</t>
  </si>
  <si>
    <t>4</t>
  </si>
  <si>
    <t>2</t>
  </si>
  <si>
    <t>-222039540</t>
  </si>
  <si>
    <t>PP</t>
  </si>
  <si>
    <t>Odstránenie krytov s premiestnením hmôt na skládku na vzdialenosť do 3 m alebo s naložením na dopravný prostriedok, v ploche jednotlivo do 200 m2 z betónu prostého, hr. vrstvy nad 150 do 300 mm -0,500 t</t>
  </si>
  <si>
    <t>VV</t>
  </si>
  <si>
    <t xml:space="preserve">"pri pripojení búranie betónovej cesty hr. 200mm" 2*2   </t>
  </si>
  <si>
    <t>113107232.S</t>
  </si>
  <si>
    <t>Odstránenie krytu v ploche nad 200 m2 z betónu prostého, hr. vrstvy 150 do 300 mm,  -0,50000t</t>
  </si>
  <si>
    <t>1989567430</t>
  </si>
  <si>
    <t>Odstránenie krytov s premiestnením hmôt na skládku na vzdialenosť do 20 m alebo s naložením na dopravný prostriedok, v ploche jednotlivo nad 200 m2 z betónu prostého, hr. vrstvy nad 150 do 300 mm -0,500 t</t>
  </si>
  <si>
    <t xml:space="preserve">"búranie betónovej cesty hr. 200mm"  202*1,1   </t>
  </si>
  <si>
    <t>3</t>
  </si>
  <si>
    <t>131201201.S</t>
  </si>
  <si>
    <t>Výkop zapaženej jamy v hornine 3, do 100 m3</t>
  </si>
  <si>
    <t>m3</t>
  </si>
  <si>
    <t>-378721718</t>
  </si>
  <si>
    <t>Hĺbenie zapažených jám a zárezov s urovnaním dna do predpísaného profilu a spádu, s prípadným nutným premiestnením výkopu vo výkopisku, v hornine 3 do 100 m3</t>
  </si>
  <si>
    <t xml:space="preserve">"jama pre pripojenie" 2*2*2,5   </t>
  </si>
  <si>
    <t>131201209.S</t>
  </si>
  <si>
    <t>Príplatok za lepivosť pri hĺbení zapažených jám a zárezov s urovnaním dna v hornine 3</t>
  </si>
  <si>
    <t>-1716117786</t>
  </si>
  <si>
    <t>Hĺbenie zapažených jám a zárezov s urovnaním dna do predpísaného profilu a spádu, s prípadným nutným premiestnením výkopu vo výkopisku, príplatok k cenám za lepivosť horniny 3</t>
  </si>
  <si>
    <t xml:space="preserve">10*0,3   </t>
  </si>
  <si>
    <t xml:space="preserve">Súčet   </t>
  </si>
  <si>
    <t>5</t>
  </si>
  <si>
    <t>132201201.S</t>
  </si>
  <si>
    <t>Výkop ryhy šírky 600-2000mm horn.3 do 100m3</t>
  </si>
  <si>
    <t>1591575735</t>
  </si>
  <si>
    <t>Hĺbenie rýh šírky nad 600 do 2 000 mm zapažených i nezapažených, s urovnaním dna do predpísaného profilu a spádu, v hornine 3 do 100 m3</t>
  </si>
  <si>
    <t xml:space="preserve">"Rozšírenie pre kanalizačné šachty" 2*1*(14*1,95)+2*1*(5*1,95)   </t>
  </si>
  <si>
    <t>6</t>
  </si>
  <si>
    <t>132201202.S</t>
  </si>
  <si>
    <t>Výkop ryhy šírky 600-2000mm horn.3 od 100 do 1000 m3</t>
  </si>
  <si>
    <t>-1532262290</t>
  </si>
  <si>
    <t>Hĺbenie rýh šírky nad 600 do 2 000 mm zapažených i nezapažených, s urovnaním dna do predpísaného profilu a spádu, v hornine 3 nad 100 do 1000 m3</t>
  </si>
  <si>
    <t xml:space="preserve">"výkop pod existujúcou cestou" 202*1,0*1,75   </t>
  </si>
  <si>
    <t xml:space="preserve">"výkop pre prípojku v poli" 161,5*1,0*1,2   </t>
  </si>
  <si>
    <t>Súčet</t>
  </si>
  <si>
    <t>7</t>
  </si>
  <si>
    <t>132201203.S</t>
  </si>
  <si>
    <t>Výkop ryhy šírky 600-2000mm horn.3 nad 1000 do 10000m3</t>
  </si>
  <si>
    <t>751027995</t>
  </si>
  <si>
    <t>Hĺbenie rýh šírky nad 600 do 2 000 mm zapažených i nezapažených, s urovnaním dna do predpísaného profilu a spádu, v hornine 3 nad 1000 do 10000 m3</t>
  </si>
  <si>
    <t xml:space="preserve">"výkop v poli" 567,19*1,0*1,95   </t>
  </si>
  <si>
    <t>8</t>
  </si>
  <si>
    <t>132201209.S</t>
  </si>
  <si>
    <t>Príplatok k cenám za lepivosť pri hĺbení rýh š. nad 600 do 2 000 mm zapaž. i nezapažených, s urovnaním dna v hornine 3</t>
  </si>
  <si>
    <t>-312569758</t>
  </si>
  <si>
    <t>Hĺbenie rýh šírky nad 600 do 2 000 mm zapažených i nezapažených, s urovnaním dna do predpísaného profilu a spádu, príplatok k cenám za lepivosť horniny 3</t>
  </si>
  <si>
    <t xml:space="preserve">1727,421*0,3   </t>
  </si>
  <si>
    <t>9</t>
  </si>
  <si>
    <t>151101101.S</t>
  </si>
  <si>
    <t>Paženie a rozopretie stien rýh pre podzemné vedenie, príložné do 2 m</t>
  </si>
  <si>
    <t>1648524917</t>
  </si>
  <si>
    <t>Zriadenie paženia a rozopretia stien rýh pre podzemné vedenia pre všetky šírky ryhy, príložné pre akúkoľvek medzerovitosť, hĺbky do 2 m</t>
  </si>
  <si>
    <t xml:space="preserve">"Ryha pre stoku" 202*1,75*2+567,19*1,95*2   </t>
  </si>
  <si>
    <t xml:space="preserve">"Jama pre prípojky" 2*2,5*4   </t>
  </si>
  <si>
    <t>10</t>
  </si>
  <si>
    <t>151101111.S</t>
  </si>
  <si>
    <t>Odstránenie paženia rýh pre podzemné vedenie, príložné hĺbky do 2 m</t>
  </si>
  <si>
    <t>1849619645</t>
  </si>
  <si>
    <t>Odstránenie paženia a rozopretia stien rýh pre podzemné vedenie s uložením materiálu na vzdialenosť do 3 m od kraja výkopu príložné, hĺbky do 2 m</t>
  </si>
  <si>
    <t xml:space="preserve">2939,041   </t>
  </si>
  <si>
    <t>11</t>
  </si>
  <si>
    <t>162301101.S</t>
  </si>
  <si>
    <t>Vodorovné premiestnenie výkopku po spevnenej ceste z horniny tr.1-4, do 100 m3 na vzdialenosť do 500 m</t>
  </si>
  <si>
    <t>-2029936026</t>
  </si>
  <si>
    <t>Vodorovné premiestnenie výkopku za sucha pre všetky druhy dopravných prostriedkov bez naloženia výkopu, avšak so zložením bez rozhrnutia po spevnenej ceste, z horniny 1 až 4 v množstve do 100 m3 na vzdialenosť nad 50 do 500 m</t>
  </si>
  <si>
    <t xml:space="preserve">"zz*2  tam a späť"   </t>
  </si>
  <si>
    <t xml:space="preserve">"Zásyp zeminou v poli pre prípojky" 96,90*2   </t>
  </si>
  <si>
    <t xml:space="preserve">"Rozšírenie pre kanalizačné šachty" 20,55*2   </t>
  </si>
  <si>
    <t>12</t>
  </si>
  <si>
    <t>162301121.S</t>
  </si>
  <si>
    <t>Vodorovné premiestnenie výkopku po spevnenej ceste z horniny tr.1-4, nad 100 do 1000 m3 na vzdialenosť nad 50 do 500 m</t>
  </si>
  <si>
    <t>-874229607</t>
  </si>
  <si>
    <t>Vodorovné premiestnenie výkopku za sucha pre všetky druhy dopravných prostriedkov bez naloženia výkopu, avšak so zložením bez rozhrnutia po spevnenej ceste, z horniny 1 až 4 v množstve nad 100 do 1000 m3 na vzdialenosť nad 50 do 500 m</t>
  </si>
  <si>
    <t xml:space="preserve">"Zásyp zeminou v poli"680,63*2   </t>
  </si>
  <si>
    <t>13</t>
  </si>
  <si>
    <t>162501122.S</t>
  </si>
  <si>
    <t>Vodorovné premiestnenie výkopku po spevnenej ceste z horniny tr.1-4, nad 100 do 1000 m3 na vzdialenosť do 3000 m</t>
  </si>
  <si>
    <t>-674873135</t>
  </si>
  <si>
    <t>Vodorovné premiestnenie výkopku za sucha pre všetky druhy dopravných prostriedkov bez naloženia výkopu, avšak so zložením bez rozhrnutia po spevnenej ceste, z horniny 1 až 4 v množstve nad 100 do 1000 m3 na vzdialenosť nad 2500 do 3000 m</t>
  </si>
  <si>
    <t xml:space="preserve">"Prebytok zemín = Výkop - Zásyp zeminou zz"  10+1727,42-798,08   </t>
  </si>
  <si>
    <t>14</t>
  </si>
  <si>
    <t>162501123.S</t>
  </si>
  <si>
    <t>Vodorovné premiestnenie výkopku po spevnenej ceste z horniny tr.1-4, nad 100 do 1000 m3, príplatok k cene za každých ďalšich a začatých 1000 m</t>
  </si>
  <si>
    <t>-1321471049</t>
  </si>
  <si>
    <t>Vodorovné premiestnenie výkopku za sucha pre všetky druhy dopravných prostriedkov bez naloženia výkopu, avšak so zložením bez rozhrnutia po spevnenej ceste, z horniny 1 až 4 v množstve nad 100 do 1000 m3 na vzdialenosť príplatok k cene za k.ď. i začatých 1000 m</t>
  </si>
  <si>
    <t>"Prebytok zemín = Výkop - Zásyp zeminou zz - vzdialenosť skládky odpadov 3+7 km"  (10+1727,42-798,08)*7</t>
  </si>
  <si>
    <t>15</t>
  </si>
  <si>
    <t>167101102.S</t>
  </si>
  <si>
    <t>Nakladanie neuľahnutého výkopku z hornín tr.1-4 nad 100 do 1000 m3</t>
  </si>
  <si>
    <t>-102251941</t>
  </si>
  <si>
    <t>Nakladanie a prekladanie neuľahnutého výkopku nakladanie výkopku z hornín nad 100 do 1000 m3 1 až 4</t>
  </si>
  <si>
    <t xml:space="preserve">"z medziskládky na spätný zásyp zz"   798,08   </t>
  </si>
  <si>
    <t>16</t>
  </si>
  <si>
    <t>171201202.S</t>
  </si>
  <si>
    <t>Uloženie sypaniny na skládky nad 100 do 1000 m3</t>
  </si>
  <si>
    <t>-763555540</t>
  </si>
  <si>
    <t xml:space="preserve">"spätný zásyp"   798,08   </t>
  </si>
  <si>
    <t>"Prebytok zemín = Výkop - Zásyp zeminou zz"  (10+1727,42-798,08)</t>
  </si>
  <si>
    <t>17</t>
  </si>
  <si>
    <t>171209002.S</t>
  </si>
  <si>
    <t>Poplatok za skladovanie - zemina a kamenivo (17 05) ostatné</t>
  </si>
  <si>
    <t>t</t>
  </si>
  <si>
    <t>-1220581700</t>
  </si>
  <si>
    <t>Poplatok za skladovanie stavebného odpadu (17) zemina a kamenivo (17 05) ostatné (O) (17 05 04, 06)</t>
  </si>
  <si>
    <t xml:space="preserve">939,34*1,7   </t>
  </si>
  <si>
    <t>18</t>
  </si>
  <si>
    <t>174101001.S</t>
  </si>
  <si>
    <t>Zásyp sypaninou so zhutnením jám, šachiet, rýh, zárezov alebo okolo objektov do 100 m3</t>
  </si>
  <si>
    <t>-71609946</t>
  </si>
  <si>
    <t>Zásyp sypaninou z akejkoľvek horniny, s uložením výkopku vo vrstvách so zhutnením jám, šachiet, rýh, zárezov alebo okolo objektov v týchto vykopávkach do 100 m3</t>
  </si>
  <si>
    <t xml:space="preserve">"Zásyp zeminou v poli pre prípojky" 96,90   </t>
  </si>
  <si>
    <t xml:space="preserve">"Zásyp štrkodrvou pre jamu" 2*2*2,5   </t>
  </si>
  <si>
    <t xml:space="preserve">"Zásyp zeminou pri rozšírení kanaliz. šachiet" 20,55   </t>
  </si>
  <si>
    <t xml:space="preserve">"Zásyp štrkodrvou pri rozšírení kanaliz. šachiet" 7,34   </t>
  </si>
  <si>
    <t>19</t>
  </si>
  <si>
    <t>174101002.S</t>
  </si>
  <si>
    <t>Zásyp sypaninou so zhutnením jám, šachiet, rýh, zárezov alebo okolo objektov nad 100 do 1000 m3</t>
  </si>
  <si>
    <t>-2120437981</t>
  </si>
  <si>
    <t>Zásyp sypaninou z akejkoľvek horniny, s uložením výkopku vo vrstvách so zhutnením jám, šachiet, rýh, zárezov alebo okolo objektov v týchto vykopávkach nad 100 do 1000 m3</t>
  </si>
  <si>
    <t xml:space="preserve">"Zásyp štrkodrvou v komunikácii" 202   </t>
  </si>
  <si>
    <t xml:space="preserve">"Zásyp zeminou v poli" 680,63   </t>
  </si>
  <si>
    <t>M</t>
  </si>
  <si>
    <t>583310001600.S</t>
  </si>
  <si>
    <t>Kamenivo ťažené hrubé frakcia 16-32 mm</t>
  </si>
  <si>
    <t>619914274</t>
  </si>
  <si>
    <t xml:space="preserve">"Zásyp štrkodrvou v komunikácii" 202 *1,67   </t>
  </si>
  <si>
    <t xml:space="preserve">"Zásyp štrkodrvou pre jamu" 2*2*2,5*1,67   </t>
  </si>
  <si>
    <t xml:space="preserve">"Zásyp štrkodrvou pri rozšírení kanal. šachiet" 7,34*1,67   </t>
  </si>
  <si>
    <t>21</t>
  </si>
  <si>
    <t>175101101.S</t>
  </si>
  <si>
    <t>Obsyp potrubia sypaninou z vhodných hornín 1 až 4 bez prehodenia sypaniny</t>
  </si>
  <si>
    <t>-1310312630</t>
  </si>
  <si>
    <t>Obsyp potrubia sypaninou z vhodných hornín 1 až 4 alebo mater. pripraveným pozdĺž výkopu vo vzdialenosti do 3 m od jeho kraja, bez prehodenia sypaniny</t>
  </si>
  <si>
    <t xml:space="preserve">"Obsyp potrubia v poli" 567,19*1,0*0,6-3,14*0,3*0,3/4*567,19   </t>
  </si>
  <si>
    <t xml:space="preserve">"Obsyp potrubia  v komunikácii" 202*1,0*0,6-3,14*0,3*0,3/4*202   </t>
  </si>
  <si>
    <t xml:space="preserve">"Obsyp potrubia  v poli pre prípojky" 161,50*1,0*0,45-3,14*0,15*0,15/4*161,50   </t>
  </si>
  <si>
    <t>22</t>
  </si>
  <si>
    <t>583310003000.S</t>
  </si>
  <si>
    <t>Štrkopiesok frakcia 0-22 mm</t>
  </si>
  <si>
    <t>429387903</t>
  </si>
  <si>
    <t xml:space="preserve">"Obsyp potrubia v poli" (567,19*1,0*0,6-3,14*0,3*0,3/4*567,19)*1,67   </t>
  </si>
  <si>
    <t xml:space="preserve">"Obsyp potrubia  v komunikácii" (202*1,0*0,6-3,14*0,3*0,3/4*202)*1,67   </t>
  </si>
  <si>
    <t xml:space="preserve">"Obsyp potrubia  v poli pre prípojky" (161,50*1,0*0,45-3,14*0,15*0,15/4*161,50)*1,67   </t>
  </si>
  <si>
    <t xml:space="preserve">Vodorovné konštrukcie   </t>
  </si>
  <si>
    <t>23</t>
  </si>
  <si>
    <t>451573111.S</t>
  </si>
  <si>
    <t>Lôžko pod potrubie, stoky a drobné objekty, v otvorenom výkope z piesku a štrkopiesku do 63 mm</t>
  </si>
  <si>
    <t>1752805779</t>
  </si>
  <si>
    <t xml:space="preserve">"pieskové lôžko v poli" 567,19*1,0*0,15   </t>
  </si>
  <si>
    <t xml:space="preserve">"pieskové lôžko v komunikácii" 202*1,0*0,15   </t>
  </si>
  <si>
    <t xml:space="preserve">"pieskové lôžko v poli pre prípojky" 161,50*1,0*0,15   </t>
  </si>
  <si>
    <t>24</t>
  </si>
  <si>
    <t>452311131.S</t>
  </si>
  <si>
    <t>Dosky, bloky, sedlá z betónu v otvorenom výkope tr. C 12/15</t>
  </si>
  <si>
    <t>-726125271</t>
  </si>
  <si>
    <t>Podkladové a zabezpečovacie konštrukcie z betónu, z cementu portlandského alebo troskoportlandského v otvorenom výkope dosky, sedlové lôžka alebo bloky z prostého betónu alebo železobetónu pod potrubie, stoky a drobné objekty, z betónu tr. C 12/15</t>
  </si>
  <si>
    <t xml:space="preserve">"Betónová doska pod šachty" 1,51*1,51*0,1*19   </t>
  </si>
  <si>
    <t xml:space="preserve">Komunikácie   </t>
  </si>
  <si>
    <t>25</t>
  </si>
  <si>
    <t>564861111.S</t>
  </si>
  <si>
    <t>Podklad zo štrkodrviny s rozprestretím a zhutnením, po zhutnení hr. 200 mm</t>
  </si>
  <si>
    <t>-2140611753</t>
  </si>
  <si>
    <t>Podklad zo štrkodrvy s rozprestretím a zhutnením, po zhutnení hr. 200 mm</t>
  </si>
  <si>
    <t xml:space="preserve">"pri pripojení  hr. 200mm" 2*2   </t>
  </si>
  <si>
    <t xml:space="preserve">"v betónovej ceste hr. 200mm"  202*1,1   </t>
  </si>
  <si>
    <t>26</t>
  </si>
  <si>
    <t>567134315.S</t>
  </si>
  <si>
    <t>Podklad z podkladového betónu PB III tr. C 12/15 hr. 200 mm</t>
  </si>
  <si>
    <t>1167209793</t>
  </si>
  <si>
    <t xml:space="preserve">Rúrové vedenie   </t>
  </si>
  <si>
    <t>27</t>
  </si>
  <si>
    <t>871324004.S</t>
  </si>
  <si>
    <t>Montáž kanalizačného PP potrubia hladkého plnostenného SN 10 DN 150</t>
  </si>
  <si>
    <t>m</t>
  </si>
  <si>
    <t>2022528979</t>
  </si>
  <si>
    <t>Montáž kanalizačného potrubia z polypropylénových rúr hladkých plnostenných SN 10 DN 150</t>
  </si>
  <si>
    <t>28</t>
  </si>
  <si>
    <t>286140001200.S</t>
  </si>
  <si>
    <t>Rúra hladká PP pre gravitačnú kanalizáciu DN 160, SN 10, dĺ. 5 m</t>
  </si>
  <si>
    <t>ks</t>
  </si>
  <si>
    <t>420421316</t>
  </si>
  <si>
    <t>(161,5*1,015)/5</t>
  </si>
  <si>
    <t>29</t>
  </si>
  <si>
    <t>871374010.S</t>
  </si>
  <si>
    <t>Montáž kanalizačného PP potrubia hladkého plnostenného SN 10 DN 300</t>
  </si>
  <si>
    <t>1334960694</t>
  </si>
  <si>
    <t>Montáž kanalizačného potrubia z polypropylénových rúr hladkých plnostenných SN 10 DN 300</t>
  </si>
  <si>
    <t xml:space="preserve">769,19   </t>
  </si>
  <si>
    <t>30</t>
  </si>
  <si>
    <t>286140002200.S</t>
  </si>
  <si>
    <t>Rúra hladká PP pre gravitačnú kanalizáciu DN 315, SN 10, dĺ. 6 m</t>
  </si>
  <si>
    <t>-997842282</t>
  </si>
  <si>
    <t>769,19*0,1695 'Prepočítané koeficientom množstva</t>
  </si>
  <si>
    <t>31</t>
  </si>
  <si>
    <t>877324004.S</t>
  </si>
  <si>
    <t>Montáž kanalizačného PP kolena DN 150</t>
  </si>
  <si>
    <t>-384062949</t>
  </si>
  <si>
    <t>Montáž tvaroviek na potrubie z kanalizačných polypropylénových rúr hladkých kolena DN 150</t>
  </si>
  <si>
    <t>32</t>
  </si>
  <si>
    <t>286540069700.S</t>
  </si>
  <si>
    <t>Koleno PP, DN 160x45° hladké pre gravitačnú kanalizáciu</t>
  </si>
  <si>
    <t>-17462515</t>
  </si>
  <si>
    <t>33</t>
  </si>
  <si>
    <t>877374034.S</t>
  </si>
  <si>
    <t>Montáž kanalizačnej PP odbočky DN 300</t>
  </si>
  <si>
    <t>-1776494964</t>
  </si>
  <si>
    <t>Montáž tvaroviek na potrubie z kanalizačných polypropylénových rúr hladkých odbočky DN 300</t>
  </si>
  <si>
    <t>34</t>
  </si>
  <si>
    <t>286540118700.S</t>
  </si>
  <si>
    <t>Odbočka 45° PP, DN 315/160 hladká pre gravitačnú kanalizáciu</t>
  </si>
  <si>
    <t>699624644</t>
  </si>
  <si>
    <t>35</t>
  </si>
  <si>
    <t>892311000.S</t>
  </si>
  <si>
    <t>Skúška tesnosti kanalizácie D 150 mm</t>
  </si>
  <si>
    <t>1415701568</t>
  </si>
  <si>
    <t>36</t>
  </si>
  <si>
    <t>892371000.S</t>
  </si>
  <si>
    <t>Skúška tesnosti kanalizácie D 300 mm</t>
  </si>
  <si>
    <t>-1678184991</t>
  </si>
  <si>
    <t>37</t>
  </si>
  <si>
    <t>894421111.S</t>
  </si>
  <si>
    <t>Zriadenie šachiet prefabrikovaných do 4t</t>
  </si>
  <si>
    <t>-546272677</t>
  </si>
  <si>
    <t>Zriadenie kanalizačných šachiet z dielov betónových prefabrikovaných, váhy do 4 t</t>
  </si>
  <si>
    <t xml:space="preserve">19   </t>
  </si>
  <si>
    <t>38</t>
  </si>
  <si>
    <t>5922442240.V</t>
  </si>
  <si>
    <t>Šachtové dno 100/60 otvor max. 40; s bet. kynetou a PS bez šachtových prechodiek</t>
  </si>
  <si>
    <t>66</t>
  </si>
  <si>
    <t xml:space="preserve">19 * 1,01   </t>
  </si>
  <si>
    <t>39</t>
  </si>
  <si>
    <t>5922442170.V</t>
  </si>
  <si>
    <t>Skruž šikmá/kónus 100-63/58/9 KPS</t>
  </si>
  <si>
    <t>68</t>
  </si>
  <si>
    <t>40</t>
  </si>
  <si>
    <t>5922442100.V</t>
  </si>
  <si>
    <t>Poklop betónový na otvor DN600</t>
  </si>
  <si>
    <t>70</t>
  </si>
  <si>
    <t>41</t>
  </si>
  <si>
    <t>894431281.V</t>
  </si>
  <si>
    <t>Montáž revíznej šachty z PP, DN 630 s dnom pre korugované predĺženie (DN šachty/DN potr. ved.) DN 630/DN 160</t>
  </si>
  <si>
    <t>72</t>
  </si>
  <si>
    <t>42</t>
  </si>
  <si>
    <t>2860008660.V</t>
  </si>
  <si>
    <t>Predĺženie PP D630/1000 -pre revízne šachty DN630 PIPELIFE</t>
  </si>
  <si>
    <t>74</t>
  </si>
  <si>
    <t>43</t>
  </si>
  <si>
    <t>2860008700.V</t>
  </si>
  <si>
    <t>Tesniaci krúžok -pre revízne šachty DN630 PIPELIFE</t>
  </si>
  <si>
    <t>76</t>
  </si>
  <si>
    <t>44</t>
  </si>
  <si>
    <t>2860008800.V</t>
  </si>
  <si>
    <t>Šachtové dno PRO630/160 0° - 180° -pre revízne šachty DN630 PIPELIFE</t>
  </si>
  <si>
    <t>78</t>
  </si>
  <si>
    <t>45</t>
  </si>
  <si>
    <t>5524213540.V</t>
  </si>
  <si>
    <t>Poklop BEGU, Betón - liatina -pre revízne šachty DN630 - 1000 PL600/A15 PIPELIFE</t>
  </si>
  <si>
    <t>80</t>
  </si>
  <si>
    <t>46</t>
  </si>
  <si>
    <t>5922441020.V</t>
  </si>
  <si>
    <t>Betónový roznášací prstenec -pre revízne šachty DN630 PIPELIFE</t>
  </si>
  <si>
    <t>82</t>
  </si>
  <si>
    <t>47</t>
  </si>
  <si>
    <t>899101111.S</t>
  </si>
  <si>
    <t>Osadenie poklopu liatinového a oceľového vrátane rámu hmotn. do 50 kg</t>
  </si>
  <si>
    <t>72628779</t>
  </si>
  <si>
    <t>Osadenie poklopov liatinových a oceľových vrátane rámov hmotnosti do 50 kg</t>
  </si>
  <si>
    <t>48</t>
  </si>
  <si>
    <t>5524213570.V</t>
  </si>
  <si>
    <t>Poklop BEGU, Betón - liatina -pre revízne šachty DN630 - 1000 PL600/D400 PIPELIFE</t>
  </si>
  <si>
    <t>86</t>
  </si>
  <si>
    <t>49</t>
  </si>
  <si>
    <t>5922442150.V</t>
  </si>
  <si>
    <t>Vyrovnávací prstenec 63/12</t>
  </si>
  <si>
    <t>88</t>
  </si>
  <si>
    <t xml:space="preserve">38   </t>
  </si>
  <si>
    <t>50</t>
  </si>
  <si>
    <t>899721132.S</t>
  </si>
  <si>
    <t>Označenie kanalizačného potrubia hnedou výstražnou fóliou</t>
  </si>
  <si>
    <t>831750519</t>
  </si>
  <si>
    <t>Označenie potrubí z plastov výstražnou fóliou z PVC hnedou kanalizácia</t>
  </si>
  <si>
    <t>161,5+769,19</t>
  </si>
  <si>
    <t xml:space="preserve">Ostatné konštrukcie a práce-búranie   </t>
  </si>
  <si>
    <t>51</t>
  </si>
  <si>
    <t>979082213.S</t>
  </si>
  <si>
    <t>Vodorovná doprava sutiny so zložením a hrubým urovnaním na vzdialenosť do 1 km</t>
  </si>
  <si>
    <t>2043440280</t>
  </si>
  <si>
    <t>Vodorovná doprava sutiny po suchu bez naloženia ale so zložením a hrubým urovnaním na vzdialenosť do 1 km</t>
  </si>
  <si>
    <t>52</t>
  </si>
  <si>
    <t>979082219.S</t>
  </si>
  <si>
    <t>Príplatok k cene za každý ďalší aj začatý 1 km nad 1 km pre vodorovnú dopravu sutiny</t>
  </si>
  <si>
    <t>505397079</t>
  </si>
  <si>
    <t>Vodorovná doprava sutiny po suchu bez naloženia ale so zložením a hrubým urovnaním na vzdialenosť príplatok k cene za každý ďalší aj začatý 1 km nad 1 km</t>
  </si>
  <si>
    <t>113,1*7</t>
  </si>
  <si>
    <t>53</t>
  </si>
  <si>
    <t>979087212.S</t>
  </si>
  <si>
    <t>Nakladanie na dopravné prostriedky pre vodorovnú dopravu sutiny</t>
  </si>
  <si>
    <t>1832217116</t>
  </si>
  <si>
    <t>54</t>
  </si>
  <si>
    <t>979089012.S</t>
  </si>
  <si>
    <t>Poplatok za skladovanie - betón, tehly, dlaždice (17 01) ostatné</t>
  </si>
  <si>
    <t>-1099791321</t>
  </si>
  <si>
    <t>Poplatok za skladovanie stavebného odpadu (17) betón, tehly, dlaždice, obkladačky a keramika (17 01) Ostatné (O) (17 01, 02, 03)</t>
  </si>
  <si>
    <t>99</t>
  </si>
  <si>
    <t xml:space="preserve">Presun hmôt HSV   </t>
  </si>
  <si>
    <t>55</t>
  </si>
  <si>
    <t>998225111.S</t>
  </si>
  <si>
    <t>Presun hmôt pre pozemnú komunikáciu a letisko s krytom asfaltovým akejkoľvek dĺžky objektu</t>
  </si>
  <si>
    <t>-1396434656</t>
  </si>
  <si>
    <t>Presun hmôt pre pozemnú komunikáciu a letisko s krytom asfaltovým (822 2.7, 822 3.7, 822 5.7) akejkoľvek dĺžky objektu</t>
  </si>
  <si>
    <t>VÝKAZ VÝMER</t>
  </si>
</sst>
</file>

<file path=xl/styles.xml><?xml version="1.0" encoding="utf-8"?>
<styleSheet xmlns="http://schemas.openxmlformats.org/spreadsheetml/2006/main">
  <numFmts count="3">
    <numFmt numFmtId="165" formatCode="dd\.mm\.yyyy"/>
    <numFmt numFmtId="166" formatCode="#,##0.00000"/>
    <numFmt numFmtId="167" formatCode="#,##0.000"/>
  </numFmts>
  <fonts count="2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b/>
      <sz val="14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3" fillId="0" borderId="0" xfId="0" applyNumberFormat="1" applyFont="1" applyAlignment="1"/>
    <xf numFmtId="167" fontId="14" fillId="0" borderId="7" xfId="0" applyNumberFormat="1" applyFont="1" applyBorder="1" applyAlignment="1"/>
    <xf numFmtId="166" fontId="14" fillId="0" borderId="7" xfId="0" applyNumberFormat="1" applyFont="1" applyBorder="1" applyAlignment="1"/>
    <xf numFmtId="166" fontId="14" fillId="0" borderId="8" xfId="0" applyNumberFormat="1" applyFont="1" applyBorder="1" applyAlignment="1"/>
    <xf numFmtId="167" fontId="15" fillId="0" borderId="0" xfId="0" applyNumberFormat="1" applyFont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/>
    <xf numFmtId="0" fontId="6" fillId="0" borderId="9" xfId="0" applyFont="1" applyBorder="1" applyAlignment="1"/>
    <xf numFmtId="0" fontId="6" fillId="0" borderId="0" xfId="0" applyFont="1" applyBorder="1" applyAlignment="1"/>
    <xf numFmtId="167" fontId="6" fillId="0" borderId="0" xfId="0" applyNumberFormat="1" applyFont="1" applyBorder="1" applyAlignment="1"/>
    <xf numFmtId="166" fontId="6" fillId="0" borderId="0" xfId="0" applyNumberFormat="1" applyFont="1" applyBorder="1" applyAlignment="1"/>
    <xf numFmtId="166" fontId="6" fillId="0" borderId="10" xfId="0" applyNumberFormat="1" applyFont="1" applyBorder="1" applyAlignment="1"/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49" fontId="11" fillId="0" borderId="17" xfId="0" applyNumberFormat="1" applyFont="1" applyBorder="1" applyAlignment="1" applyProtection="1">
      <alignment horizontal="left" vertical="center" wrapText="1"/>
      <protection locked="0"/>
    </xf>
    <xf numFmtId="0" fontId="11" fillId="0" borderId="17" xfId="0" applyFont="1" applyBorder="1" applyAlignment="1" applyProtection="1">
      <alignment horizontal="left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167" fontId="11" fillId="0" borderId="17" xfId="0" applyNumberFormat="1" applyFont="1" applyBorder="1" applyAlignment="1" applyProtection="1">
      <alignment vertical="center"/>
      <protection locked="0"/>
    </xf>
    <xf numFmtId="0" fontId="0" fillId="0" borderId="17" xfId="0" applyFont="1" applyBorder="1" applyAlignment="1" applyProtection="1">
      <alignment vertical="center"/>
      <protection locked="0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67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166" fontId="12" fillId="0" borderId="10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0" fillId="0" borderId="9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67" fontId="7" fillId="0" borderId="0" xfId="0" applyNumberFormat="1" applyFont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8" fillId="0" borderId="17" xfId="0" applyFont="1" applyBorder="1" applyAlignment="1" applyProtection="1">
      <alignment horizontal="center" vertical="center"/>
      <protection locked="0"/>
    </xf>
    <xf numFmtId="49" fontId="18" fillId="0" borderId="17" xfId="0" applyNumberFormat="1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167" fontId="18" fillId="0" borderId="17" xfId="0" applyNumberFormat="1" applyFont="1" applyBorder="1" applyAlignment="1" applyProtection="1">
      <alignment vertical="center"/>
      <protection locked="0"/>
    </xf>
    <xf numFmtId="0" fontId="19" fillId="0" borderId="17" xfId="0" applyFont="1" applyBorder="1" applyAlignment="1" applyProtection="1">
      <alignment vertical="center"/>
      <protection locked="0"/>
    </xf>
    <xf numFmtId="0" fontId="19" fillId="0" borderId="3" xfId="0" applyFont="1" applyBorder="1" applyAlignment="1">
      <alignment vertical="center"/>
    </xf>
    <xf numFmtId="0" fontId="18" fillId="0" borderId="9" xfId="0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11"/>
  <sheetViews>
    <sheetView showGridLines="0" tabSelected="1" workbookViewId="0">
      <selection activeCell="J15" sqref="J1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5.5" style="1" hidden="1" customWidth="1"/>
    <col min="13" max="13" width="9.33203125" style="1" customWidth="1"/>
    <col min="14" max="14" width="10.83203125" style="1" hidden="1" customWidth="1"/>
    <col min="15" max="15" width="9.33203125" style="1" hidden="1"/>
    <col min="16" max="24" width="14.1640625" style="1" hidden="1" customWidth="1"/>
    <col min="25" max="25" width="12.33203125" style="1" hidden="1" customWidth="1"/>
    <col min="26" max="26" width="16.33203125" style="1" customWidth="1"/>
    <col min="27" max="27" width="12.33203125" style="1" customWidth="1"/>
    <col min="28" max="28" width="1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31">
      <c r="A1" s="30"/>
    </row>
    <row r="4" spans="1:31" s="2" customFormat="1" ht="6.95" customHeight="1">
      <c r="A4" s="13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5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</row>
    <row r="5" spans="1:31" s="2" customFormat="1" ht="24.95" customHeight="1">
      <c r="A5" s="13"/>
      <c r="B5" s="14"/>
      <c r="C5" s="9" t="s">
        <v>360</v>
      </c>
      <c r="D5" s="13"/>
      <c r="E5" s="13"/>
      <c r="F5" s="13"/>
      <c r="G5" s="13"/>
      <c r="H5" s="13"/>
      <c r="I5" s="13"/>
      <c r="J5" s="13"/>
      <c r="K5" s="13"/>
      <c r="L5" s="13"/>
      <c r="M5" s="15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s="2" customFormat="1" ht="6.95" customHeight="1">
      <c r="A6" s="13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5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s="2" customFormat="1" ht="12" customHeight="1">
      <c r="A7" s="13"/>
      <c r="B7" s="14"/>
      <c r="C7" s="11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5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2" customFormat="1" ht="16.5" customHeight="1">
      <c r="A8" s="13"/>
      <c r="B8" s="14"/>
      <c r="C8" s="13"/>
      <c r="D8" s="13"/>
      <c r="E8" s="109"/>
      <c r="F8" s="110"/>
      <c r="G8" s="110"/>
      <c r="H8" s="110"/>
      <c r="I8" s="13"/>
      <c r="J8" s="13"/>
      <c r="K8" s="13"/>
      <c r="L8" s="13"/>
      <c r="M8" s="15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s="2" customFormat="1" ht="12" customHeight="1">
      <c r="A9" s="13"/>
      <c r="B9" s="14"/>
      <c r="C9" s="11" t="s">
        <v>19</v>
      </c>
      <c r="D9" s="13"/>
      <c r="E9" s="13"/>
      <c r="F9" s="13"/>
      <c r="G9" s="13"/>
      <c r="H9" s="13"/>
      <c r="I9" s="13"/>
      <c r="J9" s="13"/>
      <c r="K9" s="13"/>
      <c r="L9" s="13"/>
      <c r="M9" s="15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s="2" customFormat="1" ht="16.5" customHeight="1">
      <c r="A10" s="13"/>
      <c r="B10" s="14"/>
      <c r="C10" s="13"/>
      <c r="D10" s="13"/>
      <c r="E10" s="107"/>
      <c r="F10" s="108"/>
      <c r="G10" s="108"/>
      <c r="H10" s="108"/>
      <c r="I10" s="13"/>
      <c r="J10" s="13"/>
      <c r="K10" s="13"/>
      <c r="L10" s="13"/>
      <c r="M10" s="15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s="2" customFormat="1" ht="6.95" customHeight="1">
      <c r="A11" s="13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5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s="2" customFormat="1" ht="12" customHeight="1">
      <c r="A12" s="13"/>
      <c r="B12" s="14"/>
      <c r="C12" s="11" t="s">
        <v>4</v>
      </c>
      <c r="D12" s="13"/>
      <c r="E12" s="13"/>
      <c r="F12" s="10"/>
      <c r="G12" s="13"/>
      <c r="H12" s="13"/>
      <c r="I12" s="11" t="s">
        <v>5</v>
      </c>
      <c r="J12" s="20"/>
      <c r="K12" s="13"/>
      <c r="L12" s="13"/>
      <c r="M12" s="15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s="2" customFormat="1" ht="6.95" customHeight="1">
      <c r="A13" s="13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5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s="2" customFormat="1" ht="15.2" customHeight="1">
      <c r="A14" s="13"/>
      <c r="B14" s="14"/>
      <c r="C14" s="11" t="s">
        <v>6</v>
      </c>
      <c r="D14" s="13"/>
      <c r="E14" s="13"/>
      <c r="F14" s="10"/>
      <c r="G14" s="13"/>
      <c r="H14" s="13"/>
      <c r="I14" s="11" t="s">
        <v>9</v>
      </c>
      <c r="J14" s="12"/>
      <c r="K14" s="13"/>
      <c r="L14" s="13"/>
      <c r="M14" s="15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s="2" customFormat="1" ht="15.2" customHeight="1">
      <c r="A15" s="13"/>
      <c r="B15" s="14"/>
      <c r="C15" s="11" t="s">
        <v>7</v>
      </c>
      <c r="D15" s="13"/>
      <c r="E15" s="13"/>
      <c r="F15" s="10"/>
      <c r="G15" s="13"/>
      <c r="H15" s="13"/>
      <c r="I15" s="11" t="s">
        <v>10</v>
      </c>
      <c r="J15" s="12"/>
      <c r="K15" s="13"/>
      <c r="L15" s="13"/>
      <c r="M15" s="15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s="2" customFormat="1" ht="10.35" customHeight="1">
      <c r="A16" s="13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5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65" s="3" customFormat="1" ht="29.25" customHeight="1">
      <c r="A17" s="31"/>
      <c r="B17" s="32"/>
      <c r="C17" s="33" t="s">
        <v>23</v>
      </c>
      <c r="D17" s="34" t="s">
        <v>15</v>
      </c>
      <c r="E17" s="34" t="s">
        <v>13</v>
      </c>
      <c r="F17" s="34" t="s">
        <v>14</v>
      </c>
      <c r="G17" s="34" t="s">
        <v>24</v>
      </c>
      <c r="H17" s="34" t="s">
        <v>25</v>
      </c>
      <c r="I17" s="34" t="s">
        <v>26</v>
      </c>
      <c r="J17" s="34" t="s">
        <v>27</v>
      </c>
      <c r="K17" s="35" t="s">
        <v>20</v>
      </c>
      <c r="L17" s="36" t="s">
        <v>28</v>
      </c>
      <c r="M17" s="37"/>
      <c r="N17" s="24" t="s">
        <v>0</v>
      </c>
      <c r="O17" s="25" t="s">
        <v>11</v>
      </c>
      <c r="P17" s="25" t="s">
        <v>29</v>
      </c>
      <c r="Q17" s="25" t="s">
        <v>30</v>
      </c>
      <c r="R17" s="25" t="s">
        <v>31</v>
      </c>
      <c r="S17" s="25" t="s">
        <v>32</v>
      </c>
      <c r="T17" s="25" t="s">
        <v>33</v>
      </c>
      <c r="U17" s="25" t="s">
        <v>34</v>
      </c>
      <c r="V17" s="25" t="s">
        <v>35</v>
      </c>
      <c r="W17" s="25" t="s">
        <v>36</v>
      </c>
      <c r="X17" s="26" t="s">
        <v>37</v>
      </c>
      <c r="Y17" s="31"/>
      <c r="Z17" s="31"/>
      <c r="AA17" s="31"/>
      <c r="AB17" s="31"/>
      <c r="AC17" s="31"/>
      <c r="AD17" s="31"/>
      <c r="AE17" s="31"/>
    </row>
    <row r="18" spans="1:65" s="2" customFormat="1" ht="22.9" customHeight="1">
      <c r="A18" s="13"/>
      <c r="B18" s="14"/>
      <c r="C18" s="29" t="s">
        <v>21</v>
      </c>
      <c r="D18" s="13"/>
      <c r="E18" s="13"/>
      <c r="F18" s="13"/>
      <c r="G18" s="13"/>
      <c r="H18" s="13"/>
      <c r="I18" s="13"/>
      <c r="J18" s="13"/>
      <c r="K18" s="38"/>
      <c r="L18" s="13"/>
      <c r="M18" s="14"/>
      <c r="N18" s="27"/>
      <c r="O18" s="21"/>
      <c r="P18" s="28"/>
      <c r="Q18" s="39">
        <f>Q19</f>
        <v>0</v>
      </c>
      <c r="R18" s="39">
        <f>R19</f>
        <v>0</v>
      </c>
      <c r="S18" s="28"/>
      <c r="T18" s="40">
        <f>T19</f>
        <v>4378.5207529999989</v>
      </c>
      <c r="U18" s="28"/>
      <c r="V18" s="40">
        <f>V19</f>
        <v>1685.36850602</v>
      </c>
      <c r="W18" s="28"/>
      <c r="X18" s="41">
        <f>X19</f>
        <v>113.1</v>
      </c>
      <c r="Y18" s="13"/>
      <c r="Z18" s="13"/>
      <c r="AA18" s="13"/>
      <c r="AB18" s="13"/>
      <c r="AC18" s="13"/>
      <c r="AD18" s="13"/>
      <c r="AE18" s="13"/>
      <c r="AT18" s="8" t="s">
        <v>16</v>
      </c>
      <c r="AU18" s="8" t="s">
        <v>22</v>
      </c>
      <c r="BK18" s="42">
        <f>BK19</f>
        <v>0</v>
      </c>
    </row>
    <row r="19" spans="1:65" s="4" customFormat="1" ht="25.9" customHeight="1">
      <c r="B19" s="43"/>
      <c r="D19" s="44" t="s">
        <v>16</v>
      </c>
      <c r="E19" s="45" t="s">
        <v>38</v>
      </c>
      <c r="F19" s="45" t="s">
        <v>39</v>
      </c>
      <c r="K19" s="46"/>
      <c r="M19" s="43"/>
      <c r="N19" s="47"/>
      <c r="O19" s="48"/>
      <c r="P19" s="48"/>
      <c r="Q19" s="49">
        <f>Q20+Q114+Q124+Q135+Q198+Q208</f>
        <v>0</v>
      </c>
      <c r="R19" s="49">
        <f>R20+R114+R124+R135+R198+R208</f>
        <v>0</v>
      </c>
      <c r="S19" s="48"/>
      <c r="T19" s="50">
        <f>T20+T114+T124+T135+T198+T208</f>
        <v>4378.5207529999989</v>
      </c>
      <c r="U19" s="48"/>
      <c r="V19" s="50">
        <f>V20+V114+V124+V135+V198+V208</f>
        <v>1685.36850602</v>
      </c>
      <c r="W19" s="48"/>
      <c r="X19" s="51">
        <f>X20+X114+X124+X135+X198+X208</f>
        <v>113.1</v>
      </c>
      <c r="AR19" s="44" t="s">
        <v>18</v>
      </c>
      <c r="AT19" s="52" t="s">
        <v>16</v>
      </c>
      <c r="AU19" s="52" t="s">
        <v>17</v>
      </c>
      <c r="AY19" s="44" t="s">
        <v>40</v>
      </c>
      <c r="BK19" s="53">
        <f>BK20+BK114+BK124+BK135+BK198+BK208</f>
        <v>0</v>
      </c>
    </row>
    <row r="20" spans="1:65" s="4" customFormat="1" ht="22.9" customHeight="1">
      <c r="B20" s="43"/>
      <c r="D20" s="44" t="s">
        <v>16</v>
      </c>
      <c r="E20" s="54" t="s">
        <v>18</v>
      </c>
      <c r="F20" s="54" t="s">
        <v>41</v>
      </c>
      <c r="K20" s="55"/>
      <c r="M20" s="43"/>
      <c r="N20" s="47"/>
      <c r="O20" s="48"/>
      <c r="P20" s="48"/>
      <c r="Q20" s="49">
        <f>SUM(Q21:Q113)</f>
        <v>0</v>
      </c>
      <c r="R20" s="49">
        <f>SUM(R21:R113)</f>
        <v>0</v>
      </c>
      <c r="S20" s="48"/>
      <c r="T20" s="50">
        <f>SUM(T21:T113)</f>
        <v>3820.8031529999998</v>
      </c>
      <c r="U20" s="48"/>
      <c r="V20" s="50">
        <f>SUM(V21:V113)</f>
        <v>1165.7278697699999</v>
      </c>
      <c r="W20" s="48"/>
      <c r="X20" s="51">
        <f>SUM(X21:X113)</f>
        <v>113.1</v>
      </c>
      <c r="AR20" s="44" t="s">
        <v>18</v>
      </c>
      <c r="AT20" s="52" t="s">
        <v>16</v>
      </c>
      <c r="AU20" s="52" t="s">
        <v>18</v>
      </c>
      <c r="AY20" s="44" t="s">
        <v>40</v>
      </c>
      <c r="BK20" s="53">
        <f>SUM(BK21:BK113)</f>
        <v>0</v>
      </c>
    </row>
    <row r="21" spans="1:65" s="2" customFormat="1" ht="33" customHeight="1">
      <c r="A21" s="13"/>
      <c r="B21" s="56"/>
      <c r="C21" s="57" t="s">
        <v>18</v>
      </c>
      <c r="D21" s="57" t="s">
        <v>42</v>
      </c>
      <c r="E21" s="58" t="s">
        <v>43</v>
      </c>
      <c r="F21" s="59" t="s">
        <v>44</v>
      </c>
      <c r="G21" s="60" t="s">
        <v>45</v>
      </c>
      <c r="H21" s="61">
        <v>4</v>
      </c>
      <c r="I21" s="61"/>
      <c r="J21" s="61"/>
      <c r="K21" s="61"/>
      <c r="L21" s="62"/>
      <c r="M21" s="14"/>
      <c r="N21" s="63" t="s">
        <v>0</v>
      </c>
      <c r="O21" s="64" t="s">
        <v>12</v>
      </c>
      <c r="P21" s="65">
        <f>I21+J21</f>
        <v>0</v>
      </c>
      <c r="Q21" s="65">
        <f>ROUND(I21*H21,3)</f>
        <v>0</v>
      </c>
      <c r="R21" s="65">
        <f>ROUND(J21*H21,3)</f>
        <v>0</v>
      </c>
      <c r="S21" s="66">
        <v>1.97</v>
      </c>
      <c r="T21" s="66">
        <f>S21*H21</f>
        <v>7.88</v>
      </c>
      <c r="U21" s="66">
        <v>0</v>
      </c>
      <c r="V21" s="66">
        <f>U21*H21</f>
        <v>0</v>
      </c>
      <c r="W21" s="66">
        <v>0.5</v>
      </c>
      <c r="X21" s="67">
        <f>W21*H21</f>
        <v>2</v>
      </c>
      <c r="Y21" s="13"/>
      <c r="Z21" s="13"/>
      <c r="AA21" s="13"/>
      <c r="AB21" s="13"/>
      <c r="AC21" s="13"/>
      <c r="AD21" s="13"/>
      <c r="AE21" s="13"/>
      <c r="AR21" s="68" t="s">
        <v>46</v>
      </c>
      <c r="AT21" s="68" t="s">
        <v>42</v>
      </c>
      <c r="AU21" s="68" t="s">
        <v>47</v>
      </c>
      <c r="AY21" s="8" t="s">
        <v>40</v>
      </c>
      <c r="BE21" s="69">
        <f>IF(O21="základná",K21,0)</f>
        <v>0</v>
      </c>
      <c r="BF21" s="69">
        <f>IF(O21="znížená",K21,0)</f>
        <v>0</v>
      </c>
      <c r="BG21" s="69">
        <f>IF(O21="zákl. prenesená",K21,0)</f>
        <v>0</v>
      </c>
      <c r="BH21" s="69">
        <f>IF(O21="zníž. prenesená",K21,0)</f>
        <v>0</v>
      </c>
      <c r="BI21" s="69">
        <f>IF(O21="nulová",K21,0)</f>
        <v>0</v>
      </c>
      <c r="BJ21" s="8" t="s">
        <v>47</v>
      </c>
      <c r="BK21" s="70">
        <f>ROUND(P21*H21,3)</f>
        <v>0</v>
      </c>
      <c r="BL21" s="8" t="s">
        <v>46</v>
      </c>
      <c r="BM21" s="68" t="s">
        <v>48</v>
      </c>
    </row>
    <row r="22" spans="1:65" s="2" customFormat="1" ht="39">
      <c r="A22" s="13"/>
      <c r="B22" s="14"/>
      <c r="C22" s="13"/>
      <c r="D22" s="71" t="s">
        <v>49</v>
      </c>
      <c r="E22" s="13"/>
      <c r="F22" s="72" t="s">
        <v>50</v>
      </c>
      <c r="G22" s="13"/>
      <c r="H22" s="13"/>
      <c r="I22" s="13"/>
      <c r="J22" s="13"/>
      <c r="K22" s="13"/>
      <c r="L22" s="13"/>
      <c r="M22" s="14"/>
      <c r="N22" s="73"/>
      <c r="O22" s="74"/>
      <c r="P22" s="22"/>
      <c r="Q22" s="22"/>
      <c r="R22" s="22"/>
      <c r="S22" s="22"/>
      <c r="T22" s="22"/>
      <c r="U22" s="22"/>
      <c r="V22" s="22"/>
      <c r="W22" s="22"/>
      <c r="X22" s="23"/>
      <c r="Y22" s="13"/>
      <c r="Z22" s="13"/>
      <c r="AA22" s="13"/>
      <c r="AB22" s="13"/>
      <c r="AC22" s="13"/>
      <c r="AD22" s="13"/>
      <c r="AE22" s="13"/>
      <c r="AT22" s="8" t="s">
        <v>49</v>
      </c>
      <c r="AU22" s="8" t="s">
        <v>47</v>
      </c>
    </row>
    <row r="23" spans="1:65" s="5" customFormat="1">
      <c r="B23" s="75"/>
      <c r="D23" s="71" t="s">
        <v>51</v>
      </c>
      <c r="E23" s="76" t="s">
        <v>0</v>
      </c>
      <c r="F23" s="77" t="s">
        <v>52</v>
      </c>
      <c r="H23" s="78">
        <v>4</v>
      </c>
      <c r="M23" s="75"/>
      <c r="N23" s="79"/>
      <c r="O23" s="80"/>
      <c r="P23" s="80"/>
      <c r="Q23" s="80"/>
      <c r="R23" s="80"/>
      <c r="S23" s="80"/>
      <c r="T23" s="80"/>
      <c r="U23" s="80"/>
      <c r="V23" s="80"/>
      <c r="W23" s="80"/>
      <c r="X23" s="81"/>
      <c r="AT23" s="76" t="s">
        <v>51</v>
      </c>
      <c r="AU23" s="76" t="s">
        <v>47</v>
      </c>
      <c r="AV23" s="5" t="s">
        <v>47</v>
      </c>
      <c r="AW23" s="5" t="s">
        <v>1</v>
      </c>
      <c r="AX23" s="5" t="s">
        <v>18</v>
      </c>
      <c r="AY23" s="76" t="s">
        <v>40</v>
      </c>
    </row>
    <row r="24" spans="1:65" s="2" customFormat="1" ht="33" customHeight="1">
      <c r="A24" s="13"/>
      <c r="B24" s="56"/>
      <c r="C24" s="57" t="s">
        <v>47</v>
      </c>
      <c r="D24" s="57" t="s">
        <v>42</v>
      </c>
      <c r="E24" s="58" t="s">
        <v>53</v>
      </c>
      <c r="F24" s="59" t="s">
        <v>54</v>
      </c>
      <c r="G24" s="60" t="s">
        <v>45</v>
      </c>
      <c r="H24" s="61">
        <v>222.2</v>
      </c>
      <c r="I24" s="61"/>
      <c r="J24" s="61"/>
      <c r="K24" s="61"/>
      <c r="L24" s="62"/>
      <c r="M24" s="14"/>
      <c r="N24" s="63" t="s">
        <v>0</v>
      </c>
      <c r="O24" s="64" t="s">
        <v>12</v>
      </c>
      <c r="P24" s="65">
        <f>I24+J24</f>
        <v>0</v>
      </c>
      <c r="Q24" s="65">
        <f>ROUND(I24*H24,3)</f>
        <v>0</v>
      </c>
      <c r="R24" s="65">
        <f>ROUND(J24*H24,3)</f>
        <v>0</v>
      </c>
      <c r="S24" s="66">
        <v>0.31900000000000001</v>
      </c>
      <c r="T24" s="66">
        <f>S24*H24</f>
        <v>70.881799999999998</v>
      </c>
      <c r="U24" s="66">
        <v>0</v>
      </c>
      <c r="V24" s="66">
        <f>U24*H24</f>
        <v>0</v>
      </c>
      <c r="W24" s="66">
        <v>0.5</v>
      </c>
      <c r="X24" s="67">
        <f>W24*H24</f>
        <v>111.1</v>
      </c>
      <c r="Y24" s="13"/>
      <c r="Z24" s="13"/>
      <c r="AA24" s="13"/>
      <c r="AB24" s="13"/>
      <c r="AC24" s="13"/>
      <c r="AD24" s="13"/>
      <c r="AE24" s="13"/>
      <c r="AR24" s="68" t="s">
        <v>46</v>
      </c>
      <c r="AT24" s="68" t="s">
        <v>42</v>
      </c>
      <c r="AU24" s="68" t="s">
        <v>47</v>
      </c>
      <c r="AY24" s="8" t="s">
        <v>40</v>
      </c>
      <c r="BE24" s="69">
        <f>IF(O24="základná",K24,0)</f>
        <v>0</v>
      </c>
      <c r="BF24" s="69">
        <f>IF(O24="znížená",K24,0)</f>
        <v>0</v>
      </c>
      <c r="BG24" s="69">
        <f>IF(O24="zákl. prenesená",K24,0)</f>
        <v>0</v>
      </c>
      <c r="BH24" s="69">
        <f>IF(O24="zníž. prenesená",K24,0)</f>
        <v>0</v>
      </c>
      <c r="BI24" s="69">
        <f>IF(O24="nulová",K24,0)</f>
        <v>0</v>
      </c>
      <c r="BJ24" s="8" t="s">
        <v>47</v>
      </c>
      <c r="BK24" s="70">
        <f>ROUND(P24*H24,3)</f>
        <v>0</v>
      </c>
      <c r="BL24" s="8" t="s">
        <v>46</v>
      </c>
      <c r="BM24" s="68" t="s">
        <v>55</v>
      </c>
    </row>
    <row r="25" spans="1:65" s="2" customFormat="1" ht="39">
      <c r="A25" s="13"/>
      <c r="B25" s="14"/>
      <c r="C25" s="13"/>
      <c r="D25" s="71" t="s">
        <v>49</v>
      </c>
      <c r="E25" s="13"/>
      <c r="F25" s="72" t="s">
        <v>56</v>
      </c>
      <c r="G25" s="13"/>
      <c r="H25" s="13"/>
      <c r="I25" s="13"/>
      <c r="J25" s="13"/>
      <c r="K25" s="13"/>
      <c r="L25" s="13"/>
      <c r="M25" s="14"/>
      <c r="N25" s="73"/>
      <c r="O25" s="74"/>
      <c r="P25" s="22"/>
      <c r="Q25" s="22"/>
      <c r="R25" s="22"/>
      <c r="S25" s="22"/>
      <c r="T25" s="22"/>
      <c r="U25" s="22"/>
      <c r="V25" s="22"/>
      <c r="W25" s="22"/>
      <c r="X25" s="23"/>
      <c r="Y25" s="13"/>
      <c r="Z25" s="13"/>
      <c r="AA25" s="13"/>
      <c r="AB25" s="13"/>
      <c r="AC25" s="13"/>
      <c r="AD25" s="13"/>
      <c r="AE25" s="13"/>
      <c r="AT25" s="8" t="s">
        <v>49</v>
      </c>
      <c r="AU25" s="8" t="s">
        <v>47</v>
      </c>
    </row>
    <row r="26" spans="1:65" s="5" customFormat="1">
      <c r="B26" s="75"/>
      <c r="D26" s="71" t="s">
        <v>51</v>
      </c>
      <c r="E26" s="76" t="s">
        <v>0</v>
      </c>
      <c r="F26" s="77" t="s">
        <v>57</v>
      </c>
      <c r="H26" s="78">
        <v>222.2</v>
      </c>
      <c r="M26" s="75"/>
      <c r="N26" s="79"/>
      <c r="O26" s="80"/>
      <c r="P26" s="80"/>
      <c r="Q26" s="80"/>
      <c r="R26" s="80"/>
      <c r="S26" s="80"/>
      <c r="T26" s="80"/>
      <c r="U26" s="80"/>
      <c r="V26" s="80"/>
      <c r="W26" s="80"/>
      <c r="X26" s="81"/>
      <c r="AT26" s="76" t="s">
        <v>51</v>
      </c>
      <c r="AU26" s="76" t="s">
        <v>47</v>
      </c>
      <c r="AV26" s="5" t="s">
        <v>47</v>
      </c>
      <c r="AW26" s="5" t="s">
        <v>1</v>
      </c>
      <c r="AX26" s="5" t="s">
        <v>18</v>
      </c>
      <c r="AY26" s="76" t="s">
        <v>40</v>
      </c>
    </row>
    <row r="27" spans="1:65" s="2" customFormat="1" ht="16.5" customHeight="1">
      <c r="A27" s="13"/>
      <c r="B27" s="56"/>
      <c r="C27" s="57" t="s">
        <v>58</v>
      </c>
      <c r="D27" s="57" t="s">
        <v>42</v>
      </c>
      <c r="E27" s="58" t="s">
        <v>59</v>
      </c>
      <c r="F27" s="59" t="s">
        <v>60</v>
      </c>
      <c r="G27" s="60" t="s">
        <v>61</v>
      </c>
      <c r="H27" s="61">
        <v>10</v>
      </c>
      <c r="I27" s="61"/>
      <c r="J27" s="61"/>
      <c r="K27" s="61"/>
      <c r="L27" s="62"/>
      <c r="M27" s="14"/>
      <c r="N27" s="63" t="s">
        <v>0</v>
      </c>
      <c r="O27" s="64" t="s">
        <v>12</v>
      </c>
      <c r="P27" s="65">
        <f>I27+J27</f>
        <v>0</v>
      </c>
      <c r="Q27" s="65">
        <f>ROUND(I27*H27,3)</f>
        <v>0</v>
      </c>
      <c r="R27" s="65">
        <f>ROUND(J27*H27,3)</f>
        <v>0</v>
      </c>
      <c r="S27" s="66">
        <v>2.806</v>
      </c>
      <c r="T27" s="66">
        <f>S27*H27</f>
        <v>28.060000000000002</v>
      </c>
      <c r="U27" s="66">
        <v>0</v>
      </c>
      <c r="V27" s="66">
        <f>U27*H27</f>
        <v>0</v>
      </c>
      <c r="W27" s="66">
        <v>0</v>
      </c>
      <c r="X27" s="67">
        <f>W27*H27</f>
        <v>0</v>
      </c>
      <c r="Y27" s="13"/>
      <c r="Z27" s="13"/>
      <c r="AA27" s="13"/>
      <c r="AB27" s="13"/>
      <c r="AC27" s="13"/>
      <c r="AD27" s="13"/>
      <c r="AE27" s="13"/>
      <c r="AR27" s="68" t="s">
        <v>46</v>
      </c>
      <c r="AT27" s="68" t="s">
        <v>42</v>
      </c>
      <c r="AU27" s="68" t="s">
        <v>47</v>
      </c>
      <c r="AY27" s="8" t="s">
        <v>40</v>
      </c>
      <c r="BE27" s="69">
        <f>IF(O27="základná",K27,0)</f>
        <v>0</v>
      </c>
      <c r="BF27" s="69">
        <f>IF(O27="znížená",K27,0)</f>
        <v>0</v>
      </c>
      <c r="BG27" s="69">
        <f>IF(O27="zákl. prenesená",K27,0)</f>
        <v>0</v>
      </c>
      <c r="BH27" s="69">
        <f>IF(O27="zníž. prenesená",K27,0)</f>
        <v>0</v>
      </c>
      <c r="BI27" s="69">
        <f>IF(O27="nulová",K27,0)</f>
        <v>0</v>
      </c>
      <c r="BJ27" s="8" t="s">
        <v>47</v>
      </c>
      <c r="BK27" s="70">
        <f>ROUND(P27*H27,3)</f>
        <v>0</v>
      </c>
      <c r="BL27" s="8" t="s">
        <v>46</v>
      </c>
      <c r="BM27" s="68" t="s">
        <v>62</v>
      </c>
    </row>
    <row r="28" spans="1:65" s="2" customFormat="1" ht="29.25">
      <c r="A28" s="13"/>
      <c r="B28" s="14"/>
      <c r="C28" s="13"/>
      <c r="D28" s="71" t="s">
        <v>49</v>
      </c>
      <c r="E28" s="13"/>
      <c r="F28" s="72" t="s">
        <v>63</v>
      </c>
      <c r="G28" s="13"/>
      <c r="H28" s="13"/>
      <c r="I28" s="13"/>
      <c r="J28" s="13"/>
      <c r="K28" s="13"/>
      <c r="L28" s="13"/>
      <c r="M28" s="14"/>
      <c r="N28" s="73"/>
      <c r="O28" s="74"/>
      <c r="P28" s="22"/>
      <c r="Q28" s="22"/>
      <c r="R28" s="22"/>
      <c r="S28" s="22"/>
      <c r="T28" s="22"/>
      <c r="U28" s="22"/>
      <c r="V28" s="22"/>
      <c r="W28" s="22"/>
      <c r="X28" s="23"/>
      <c r="Y28" s="13"/>
      <c r="Z28" s="13"/>
      <c r="AA28" s="13"/>
      <c r="AB28" s="13"/>
      <c r="AC28" s="13"/>
      <c r="AD28" s="13"/>
      <c r="AE28" s="13"/>
      <c r="AT28" s="8" t="s">
        <v>49</v>
      </c>
      <c r="AU28" s="8" t="s">
        <v>47</v>
      </c>
    </row>
    <row r="29" spans="1:65" s="5" customFormat="1">
      <c r="B29" s="75"/>
      <c r="D29" s="71" t="s">
        <v>51</v>
      </c>
      <c r="E29" s="76" t="s">
        <v>0</v>
      </c>
      <c r="F29" s="77" t="s">
        <v>64</v>
      </c>
      <c r="H29" s="78">
        <v>10</v>
      </c>
      <c r="M29" s="75"/>
      <c r="N29" s="79"/>
      <c r="O29" s="80"/>
      <c r="P29" s="80"/>
      <c r="Q29" s="80"/>
      <c r="R29" s="80"/>
      <c r="S29" s="80"/>
      <c r="T29" s="80"/>
      <c r="U29" s="80"/>
      <c r="V29" s="80"/>
      <c r="W29" s="80"/>
      <c r="X29" s="81"/>
      <c r="AT29" s="76" t="s">
        <v>51</v>
      </c>
      <c r="AU29" s="76" t="s">
        <v>47</v>
      </c>
      <c r="AV29" s="5" t="s">
        <v>47</v>
      </c>
      <c r="AW29" s="5" t="s">
        <v>1</v>
      </c>
      <c r="AX29" s="5" t="s">
        <v>18</v>
      </c>
      <c r="AY29" s="76" t="s">
        <v>40</v>
      </c>
    </row>
    <row r="30" spans="1:65" s="2" customFormat="1" ht="21.75" customHeight="1">
      <c r="A30" s="13"/>
      <c r="B30" s="56"/>
      <c r="C30" s="57" t="s">
        <v>46</v>
      </c>
      <c r="D30" s="57" t="s">
        <v>42</v>
      </c>
      <c r="E30" s="58" t="s">
        <v>65</v>
      </c>
      <c r="F30" s="59" t="s">
        <v>66</v>
      </c>
      <c r="G30" s="60" t="s">
        <v>61</v>
      </c>
      <c r="H30" s="61">
        <v>3</v>
      </c>
      <c r="I30" s="61"/>
      <c r="J30" s="61"/>
      <c r="K30" s="61"/>
      <c r="L30" s="62"/>
      <c r="M30" s="14"/>
      <c r="N30" s="63" t="s">
        <v>0</v>
      </c>
      <c r="O30" s="64" t="s">
        <v>12</v>
      </c>
      <c r="P30" s="65">
        <f>I30+J30</f>
        <v>0</v>
      </c>
      <c r="Q30" s="65">
        <f>ROUND(I30*H30,3)</f>
        <v>0</v>
      </c>
      <c r="R30" s="65">
        <f>ROUND(J30*H30,3)</f>
        <v>0</v>
      </c>
      <c r="S30" s="66">
        <v>0.10199999999999999</v>
      </c>
      <c r="T30" s="66">
        <f>S30*H30</f>
        <v>0.30599999999999999</v>
      </c>
      <c r="U30" s="66">
        <v>0</v>
      </c>
      <c r="V30" s="66">
        <f>U30*H30</f>
        <v>0</v>
      </c>
      <c r="W30" s="66">
        <v>0</v>
      </c>
      <c r="X30" s="67">
        <f>W30*H30</f>
        <v>0</v>
      </c>
      <c r="Y30" s="13"/>
      <c r="Z30" s="13"/>
      <c r="AA30" s="13"/>
      <c r="AB30" s="13"/>
      <c r="AC30" s="13"/>
      <c r="AD30" s="13"/>
      <c r="AE30" s="13"/>
      <c r="AR30" s="68" t="s">
        <v>46</v>
      </c>
      <c r="AT30" s="68" t="s">
        <v>42</v>
      </c>
      <c r="AU30" s="68" t="s">
        <v>47</v>
      </c>
      <c r="AY30" s="8" t="s">
        <v>40</v>
      </c>
      <c r="BE30" s="69">
        <f>IF(O30="základná",K30,0)</f>
        <v>0</v>
      </c>
      <c r="BF30" s="69">
        <f>IF(O30="znížená",K30,0)</f>
        <v>0</v>
      </c>
      <c r="BG30" s="69">
        <f>IF(O30="zákl. prenesená",K30,0)</f>
        <v>0</v>
      </c>
      <c r="BH30" s="69">
        <f>IF(O30="zníž. prenesená",K30,0)</f>
        <v>0</v>
      </c>
      <c r="BI30" s="69">
        <f>IF(O30="nulová",K30,0)</f>
        <v>0</v>
      </c>
      <c r="BJ30" s="8" t="s">
        <v>47</v>
      </c>
      <c r="BK30" s="70">
        <f>ROUND(P30*H30,3)</f>
        <v>0</v>
      </c>
      <c r="BL30" s="8" t="s">
        <v>46</v>
      </c>
      <c r="BM30" s="68" t="s">
        <v>67</v>
      </c>
    </row>
    <row r="31" spans="1:65" s="2" customFormat="1" ht="29.25">
      <c r="A31" s="13"/>
      <c r="B31" s="14"/>
      <c r="C31" s="13"/>
      <c r="D31" s="71" t="s">
        <v>49</v>
      </c>
      <c r="E31" s="13"/>
      <c r="F31" s="72" t="s">
        <v>68</v>
      </c>
      <c r="G31" s="13"/>
      <c r="H31" s="13"/>
      <c r="I31" s="13"/>
      <c r="J31" s="13"/>
      <c r="K31" s="13"/>
      <c r="L31" s="13"/>
      <c r="M31" s="14"/>
      <c r="N31" s="73"/>
      <c r="O31" s="74"/>
      <c r="P31" s="22"/>
      <c r="Q31" s="22"/>
      <c r="R31" s="22"/>
      <c r="S31" s="22"/>
      <c r="T31" s="22"/>
      <c r="U31" s="22"/>
      <c r="V31" s="22"/>
      <c r="W31" s="22"/>
      <c r="X31" s="23"/>
      <c r="Y31" s="13"/>
      <c r="Z31" s="13"/>
      <c r="AA31" s="13"/>
      <c r="AB31" s="13"/>
      <c r="AC31" s="13"/>
      <c r="AD31" s="13"/>
      <c r="AE31" s="13"/>
      <c r="AT31" s="8" t="s">
        <v>49</v>
      </c>
      <c r="AU31" s="8" t="s">
        <v>47</v>
      </c>
    </row>
    <row r="32" spans="1:65" s="5" customFormat="1">
      <c r="B32" s="75"/>
      <c r="D32" s="71" t="s">
        <v>51</v>
      </c>
      <c r="E32" s="76" t="s">
        <v>0</v>
      </c>
      <c r="F32" s="77" t="s">
        <v>69</v>
      </c>
      <c r="H32" s="78">
        <v>3</v>
      </c>
      <c r="M32" s="75"/>
      <c r="N32" s="79"/>
      <c r="O32" s="80"/>
      <c r="P32" s="80"/>
      <c r="Q32" s="80"/>
      <c r="R32" s="80"/>
      <c r="S32" s="80"/>
      <c r="T32" s="80"/>
      <c r="U32" s="80"/>
      <c r="V32" s="80"/>
      <c r="W32" s="80"/>
      <c r="X32" s="81"/>
      <c r="AT32" s="76" t="s">
        <v>51</v>
      </c>
      <c r="AU32" s="76" t="s">
        <v>47</v>
      </c>
      <c r="AV32" s="5" t="s">
        <v>47</v>
      </c>
      <c r="AW32" s="5" t="s">
        <v>1</v>
      </c>
      <c r="AX32" s="5" t="s">
        <v>17</v>
      </c>
      <c r="AY32" s="76" t="s">
        <v>40</v>
      </c>
    </row>
    <row r="33" spans="1:65" s="6" customFormat="1">
      <c r="B33" s="82"/>
      <c r="D33" s="71" t="s">
        <v>51</v>
      </c>
      <c r="E33" s="83" t="s">
        <v>0</v>
      </c>
      <c r="F33" s="84" t="s">
        <v>70</v>
      </c>
      <c r="H33" s="85">
        <v>3</v>
      </c>
      <c r="M33" s="82"/>
      <c r="N33" s="86"/>
      <c r="O33" s="87"/>
      <c r="P33" s="87"/>
      <c r="Q33" s="87"/>
      <c r="R33" s="87"/>
      <c r="S33" s="87"/>
      <c r="T33" s="87"/>
      <c r="U33" s="87"/>
      <c r="V33" s="87"/>
      <c r="W33" s="87"/>
      <c r="X33" s="88"/>
      <c r="AT33" s="83" t="s">
        <v>51</v>
      </c>
      <c r="AU33" s="83" t="s">
        <v>47</v>
      </c>
      <c r="AV33" s="6" t="s">
        <v>46</v>
      </c>
      <c r="AW33" s="6" t="s">
        <v>1</v>
      </c>
      <c r="AX33" s="6" t="s">
        <v>18</v>
      </c>
      <c r="AY33" s="83" t="s">
        <v>40</v>
      </c>
    </row>
    <row r="34" spans="1:65" s="2" customFormat="1" ht="16.5" customHeight="1">
      <c r="A34" s="13"/>
      <c r="B34" s="56"/>
      <c r="C34" s="57" t="s">
        <v>71</v>
      </c>
      <c r="D34" s="57" t="s">
        <v>42</v>
      </c>
      <c r="E34" s="58" t="s">
        <v>72</v>
      </c>
      <c r="F34" s="59" t="s">
        <v>73</v>
      </c>
      <c r="G34" s="60" t="s">
        <v>61</v>
      </c>
      <c r="H34" s="61">
        <v>74.099999999999994</v>
      </c>
      <c r="I34" s="61"/>
      <c r="J34" s="61"/>
      <c r="K34" s="61"/>
      <c r="L34" s="62"/>
      <c r="M34" s="14"/>
      <c r="N34" s="63" t="s">
        <v>0</v>
      </c>
      <c r="O34" s="64" t="s">
        <v>12</v>
      </c>
      <c r="P34" s="65">
        <f>I34+J34</f>
        <v>0</v>
      </c>
      <c r="Q34" s="65">
        <f>ROUND(I34*H34,3)</f>
        <v>0</v>
      </c>
      <c r="R34" s="65">
        <f>ROUND(J34*H34,3)</f>
        <v>0</v>
      </c>
      <c r="S34" s="66">
        <v>1.5089999999999999</v>
      </c>
      <c r="T34" s="66">
        <f>S34*H34</f>
        <v>111.81689999999999</v>
      </c>
      <c r="U34" s="66">
        <v>0</v>
      </c>
      <c r="V34" s="66">
        <f>U34*H34</f>
        <v>0</v>
      </c>
      <c r="W34" s="66">
        <v>0</v>
      </c>
      <c r="X34" s="67">
        <f>W34*H34</f>
        <v>0</v>
      </c>
      <c r="Y34" s="13"/>
      <c r="Z34" s="13"/>
      <c r="AA34" s="13"/>
      <c r="AB34" s="13"/>
      <c r="AC34" s="13"/>
      <c r="AD34" s="13"/>
      <c r="AE34" s="13"/>
      <c r="AR34" s="68" t="s">
        <v>46</v>
      </c>
      <c r="AT34" s="68" t="s">
        <v>42</v>
      </c>
      <c r="AU34" s="68" t="s">
        <v>47</v>
      </c>
      <c r="AY34" s="8" t="s">
        <v>40</v>
      </c>
      <c r="BE34" s="69">
        <f>IF(O34="základná",K34,0)</f>
        <v>0</v>
      </c>
      <c r="BF34" s="69">
        <f>IF(O34="znížená",K34,0)</f>
        <v>0</v>
      </c>
      <c r="BG34" s="69">
        <f>IF(O34="zákl. prenesená",K34,0)</f>
        <v>0</v>
      </c>
      <c r="BH34" s="69">
        <f>IF(O34="zníž. prenesená",K34,0)</f>
        <v>0</v>
      </c>
      <c r="BI34" s="69">
        <f>IF(O34="nulová",K34,0)</f>
        <v>0</v>
      </c>
      <c r="BJ34" s="8" t="s">
        <v>47</v>
      </c>
      <c r="BK34" s="70">
        <f>ROUND(P34*H34,3)</f>
        <v>0</v>
      </c>
      <c r="BL34" s="8" t="s">
        <v>46</v>
      </c>
      <c r="BM34" s="68" t="s">
        <v>74</v>
      </c>
    </row>
    <row r="35" spans="1:65" s="2" customFormat="1" ht="29.25">
      <c r="A35" s="13"/>
      <c r="B35" s="14"/>
      <c r="C35" s="13"/>
      <c r="D35" s="71" t="s">
        <v>49</v>
      </c>
      <c r="E35" s="13"/>
      <c r="F35" s="72" t="s">
        <v>75</v>
      </c>
      <c r="G35" s="13"/>
      <c r="H35" s="13"/>
      <c r="I35" s="13"/>
      <c r="J35" s="13"/>
      <c r="K35" s="13"/>
      <c r="L35" s="13"/>
      <c r="M35" s="14"/>
      <c r="N35" s="73"/>
      <c r="O35" s="74"/>
      <c r="P35" s="22"/>
      <c r="Q35" s="22"/>
      <c r="R35" s="22"/>
      <c r="S35" s="22"/>
      <c r="T35" s="22"/>
      <c r="U35" s="22"/>
      <c r="V35" s="22"/>
      <c r="W35" s="22"/>
      <c r="X35" s="23"/>
      <c r="Y35" s="13"/>
      <c r="Z35" s="13"/>
      <c r="AA35" s="13"/>
      <c r="AB35" s="13"/>
      <c r="AC35" s="13"/>
      <c r="AD35" s="13"/>
      <c r="AE35" s="13"/>
      <c r="AT35" s="8" t="s">
        <v>49</v>
      </c>
      <c r="AU35" s="8" t="s">
        <v>47</v>
      </c>
    </row>
    <row r="36" spans="1:65" s="5" customFormat="1" ht="22.5">
      <c r="B36" s="75"/>
      <c r="D36" s="71" t="s">
        <v>51</v>
      </c>
      <c r="E36" s="76" t="s">
        <v>0</v>
      </c>
      <c r="F36" s="77" t="s">
        <v>76</v>
      </c>
      <c r="H36" s="78">
        <v>74.099999999999994</v>
      </c>
      <c r="M36" s="75"/>
      <c r="N36" s="79"/>
      <c r="O36" s="80"/>
      <c r="P36" s="80"/>
      <c r="Q36" s="80"/>
      <c r="R36" s="80"/>
      <c r="S36" s="80"/>
      <c r="T36" s="80"/>
      <c r="U36" s="80"/>
      <c r="V36" s="80"/>
      <c r="W36" s="80"/>
      <c r="X36" s="81"/>
      <c r="AT36" s="76" t="s">
        <v>51</v>
      </c>
      <c r="AU36" s="76" t="s">
        <v>47</v>
      </c>
      <c r="AV36" s="5" t="s">
        <v>47</v>
      </c>
      <c r="AW36" s="5" t="s">
        <v>1</v>
      </c>
      <c r="AX36" s="5" t="s">
        <v>18</v>
      </c>
      <c r="AY36" s="76" t="s">
        <v>40</v>
      </c>
    </row>
    <row r="37" spans="1:65" s="2" customFormat="1" ht="21.75" customHeight="1">
      <c r="A37" s="13"/>
      <c r="B37" s="56"/>
      <c r="C37" s="57" t="s">
        <v>77</v>
      </c>
      <c r="D37" s="57" t="s">
        <v>42</v>
      </c>
      <c r="E37" s="58" t="s">
        <v>78</v>
      </c>
      <c r="F37" s="59" t="s">
        <v>79</v>
      </c>
      <c r="G37" s="60" t="s">
        <v>61</v>
      </c>
      <c r="H37" s="61">
        <v>547.29999999999995</v>
      </c>
      <c r="I37" s="61"/>
      <c r="J37" s="61"/>
      <c r="K37" s="61"/>
      <c r="L37" s="62"/>
      <c r="M37" s="14"/>
      <c r="N37" s="63" t="s">
        <v>0</v>
      </c>
      <c r="O37" s="64" t="s">
        <v>12</v>
      </c>
      <c r="P37" s="65">
        <f>I37+J37</f>
        <v>0</v>
      </c>
      <c r="Q37" s="65">
        <f>ROUND(I37*H37,3)</f>
        <v>0</v>
      </c>
      <c r="R37" s="65">
        <f>ROUND(J37*H37,3)</f>
        <v>0</v>
      </c>
      <c r="S37" s="66">
        <v>0.81100000000000005</v>
      </c>
      <c r="T37" s="66">
        <f>S37*H37</f>
        <v>443.8603</v>
      </c>
      <c r="U37" s="66">
        <v>0</v>
      </c>
      <c r="V37" s="66">
        <f>U37*H37</f>
        <v>0</v>
      </c>
      <c r="W37" s="66">
        <v>0</v>
      </c>
      <c r="X37" s="67">
        <f>W37*H37</f>
        <v>0</v>
      </c>
      <c r="Y37" s="13"/>
      <c r="Z37" s="13"/>
      <c r="AA37" s="13"/>
      <c r="AB37" s="13"/>
      <c r="AC37" s="13"/>
      <c r="AD37" s="13"/>
      <c r="AE37" s="13"/>
      <c r="AR37" s="68" t="s">
        <v>46</v>
      </c>
      <c r="AT37" s="68" t="s">
        <v>42</v>
      </c>
      <c r="AU37" s="68" t="s">
        <v>47</v>
      </c>
      <c r="AY37" s="8" t="s">
        <v>40</v>
      </c>
      <c r="BE37" s="69">
        <f>IF(O37="základná",K37,0)</f>
        <v>0</v>
      </c>
      <c r="BF37" s="69">
        <f>IF(O37="znížená",K37,0)</f>
        <v>0</v>
      </c>
      <c r="BG37" s="69">
        <f>IF(O37="zákl. prenesená",K37,0)</f>
        <v>0</v>
      </c>
      <c r="BH37" s="69">
        <f>IF(O37="zníž. prenesená",K37,0)</f>
        <v>0</v>
      </c>
      <c r="BI37" s="69">
        <f>IF(O37="nulová",K37,0)</f>
        <v>0</v>
      </c>
      <c r="BJ37" s="8" t="s">
        <v>47</v>
      </c>
      <c r="BK37" s="70">
        <f>ROUND(P37*H37,3)</f>
        <v>0</v>
      </c>
      <c r="BL37" s="8" t="s">
        <v>46</v>
      </c>
      <c r="BM37" s="68" t="s">
        <v>80</v>
      </c>
    </row>
    <row r="38" spans="1:65" s="2" customFormat="1" ht="29.25">
      <c r="A38" s="13"/>
      <c r="B38" s="14"/>
      <c r="C38" s="13"/>
      <c r="D38" s="71" t="s">
        <v>49</v>
      </c>
      <c r="E38" s="13"/>
      <c r="F38" s="72" t="s">
        <v>81</v>
      </c>
      <c r="G38" s="13"/>
      <c r="H38" s="13"/>
      <c r="I38" s="13"/>
      <c r="J38" s="13"/>
      <c r="K38" s="13"/>
      <c r="L38" s="13"/>
      <c r="M38" s="14"/>
      <c r="N38" s="73"/>
      <c r="O38" s="74"/>
      <c r="P38" s="22"/>
      <c r="Q38" s="22"/>
      <c r="R38" s="22"/>
      <c r="S38" s="22"/>
      <c r="T38" s="22"/>
      <c r="U38" s="22"/>
      <c r="V38" s="22"/>
      <c r="W38" s="22"/>
      <c r="X38" s="23"/>
      <c r="Y38" s="13"/>
      <c r="Z38" s="13"/>
      <c r="AA38" s="13"/>
      <c r="AB38" s="13"/>
      <c r="AC38" s="13"/>
      <c r="AD38" s="13"/>
      <c r="AE38" s="13"/>
      <c r="AT38" s="8" t="s">
        <v>49</v>
      </c>
      <c r="AU38" s="8" t="s">
        <v>47</v>
      </c>
    </row>
    <row r="39" spans="1:65" s="5" customFormat="1">
      <c r="B39" s="75"/>
      <c r="D39" s="71" t="s">
        <v>51</v>
      </c>
      <c r="E39" s="76" t="s">
        <v>0</v>
      </c>
      <c r="F39" s="77" t="s">
        <v>82</v>
      </c>
      <c r="H39" s="78">
        <v>353.5</v>
      </c>
      <c r="M39" s="75"/>
      <c r="N39" s="79"/>
      <c r="O39" s="80"/>
      <c r="P39" s="80"/>
      <c r="Q39" s="80"/>
      <c r="R39" s="80"/>
      <c r="S39" s="80"/>
      <c r="T39" s="80"/>
      <c r="U39" s="80"/>
      <c r="V39" s="80"/>
      <c r="W39" s="80"/>
      <c r="X39" s="81"/>
      <c r="AT39" s="76" t="s">
        <v>51</v>
      </c>
      <c r="AU39" s="76" t="s">
        <v>47</v>
      </c>
      <c r="AV39" s="5" t="s">
        <v>47</v>
      </c>
      <c r="AW39" s="5" t="s">
        <v>1</v>
      </c>
      <c r="AX39" s="5" t="s">
        <v>17</v>
      </c>
      <c r="AY39" s="76" t="s">
        <v>40</v>
      </c>
    </row>
    <row r="40" spans="1:65" s="5" customFormat="1">
      <c r="B40" s="75"/>
      <c r="D40" s="71" t="s">
        <v>51</v>
      </c>
      <c r="E40" s="76" t="s">
        <v>0</v>
      </c>
      <c r="F40" s="77" t="s">
        <v>83</v>
      </c>
      <c r="H40" s="78">
        <v>193.8</v>
      </c>
      <c r="M40" s="75"/>
      <c r="N40" s="79"/>
      <c r="O40" s="80"/>
      <c r="P40" s="80"/>
      <c r="Q40" s="80"/>
      <c r="R40" s="80"/>
      <c r="S40" s="80"/>
      <c r="T40" s="80"/>
      <c r="U40" s="80"/>
      <c r="V40" s="80"/>
      <c r="W40" s="80"/>
      <c r="X40" s="81"/>
      <c r="AT40" s="76" t="s">
        <v>51</v>
      </c>
      <c r="AU40" s="76" t="s">
        <v>47</v>
      </c>
      <c r="AV40" s="5" t="s">
        <v>47</v>
      </c>
      <c r="AW40" s="5" t="s">
        <v>1</v>
      </c>
      <c r="AX40" s="5" t="s">
        <v>17</v>
      </c>
      <c r="AY40" s="76" t="s">
        <v>40</v>
      </c>
    </row>
    <row r="41" spans="1:65" s="6" customFormat="1">
      <c r="B41" s="82"/>
      <c r="D41" s="71" t="s">
        <v>51</v>
      </c>
      <c r="E41" s="83" t="s">
        <v>0</v>
      </c>
      <c r="F41" s="84" t="s">
        <v>84</v>
      </c>
      <c r="H41" s="85">
        <v>547.29999999999995</v>
      </c>
      <c r="M41" s="82"/>
      <c r="N41" s="86"/>
      <c r="O41" s="87"/>
      <c r="P41" s="87"/>
      <c r="Q41" s="87"/>
      <c r="R41" s="87"/>
      <c r="S41" s="87"/>
      <c r="T41" s="87"/>
      <c r="U41" s="87"/>
      <c r="V41" s="87"/>
      <c r="W41" s="87"/>
      <c r="X41" s="88"/>
      <c r="AT41" s="83" t="s">
        <v>51</v>
      </c>
      <c r="AU41" s="83" t="s">
        <v>47</v>
      </c>
      <c r="AV41" s="6" t="s">
        <v>46</v>
      </c>
      <c r="AW41" s="6" t="s">
        <v>1</v>
      </c>
      <c r="AX41" s="6" t="s">
        <v>18</v>
      </c>
      <c r="AY41" s="83" t="s">
        <v>40</v>
      </c>
    </row>
    <row r="42" spans="1:65" s="2" customFormat="1" ht="21.75" customHeight="1">
      <c r="A42" s="13"/>
      <c r="B42" s="56"/>
      <c r="C42" s="57" t="s">
        <v>85</v>
      </c>
      <c r="D42" s="57" t="s">
        <v>42</v>
      </c>
      <c r="E42" s="58" t="s">
        <v>86</v>
      </c>
      <c r="F42" s="59" t="s">
        <v>87</v>
      </c>
      <c r="G42" s="60" t="s">
        <v>61</v>
      </c>
      <c r="H42" s="61">
        <v>1106.021</v>
      </c>
      <c r="I42" s="61"/>
      <c r="J42" s="61"/>
      <c r="K42" s="61"/>
      <c r="L42" s="62"/>
      <c r="M42" s="14"/>
      <c r="N42" s="63" t="s">
        <v>0</v>
      </c>
      <c r="O42" s="64" t="s">
        <v>12</v>
      </c>
      <c r="P42" s="65">
        <f>I42+J42</f>
        <v>0</v>
      </c>
      <c r="Q42" s="65">
        <f>ROUND(I42*H42,3)</f>
        <v>0</v>
      </c>
      <c r="R42" s="65">
        <f>ROUND(J42*H42,3)</f>
        <v>0</v>
      </c>
      <c r="S42" s="66">
        <v>0.61199999999999999</v>
      </c>
      <c r="T42" s="66">
        <f>S42*H42</f>
        <v>676.88485199999991</v>
      </c>
      <c r="U42" s="66">
        <v>0</v>
      </c>
      <c r="V42" s="66">
        <f>U42*H42</f>
        <v>0</v>
      </c>
      <c r="W42" s="66">
        <v>0</v>
      </c>
      <c r="X42" s="67">
        <f>W42*H42</f>
        <v>0</v>
      </c>
      <c r="Y42" s="13"/>
      <c r="Z42" s="13"/>
      <c r="AA42" s="13"/>
      <c r="AB42" s="13"/>
      <c r="AC42" s="13"/>
      <c r="AD42" s="13"/>
      <c r="AE42" s="13"/>
      <c r="AR42" s="68" t="s">
        <v>46</v>
      </c>
      <c r="AT42" s="68" t="s">
        <v>42</v>
      </c>
      <c r="AU42" s="68" t="s">
        <v>47</v>
      </c>
      <c r="AY42" s="8" t="s">
        <v>40</v>
      </c>
      <c r="BE42" s="69">
        <f>IF(O42="základná",K42,0)</f>
        <v>0</v>
      </c>
      <c r="BF42" s="69">
        <f>IF(O42="znížená",K42,0)</f>
        <v>0</v>
      </c>
      <c r="BG42" s="69">
        <f>IF(O42="zákl. prenesená",K42,0)</f>
        <v>0</v>
      </c>
      <c r="BH42" s="69">
        <f>IF(O42="zníž. prenesená",K42,0)</f>
        <v>0</v>
      </c>
      <c r="BI42" s="69">
        <f>IF(O42="nulová",K42,0)</f>
        <v>0</v>
      </c>
      <c r="BJ42" s="8" t="s">
        <v>47</v>
      </c>
      <c r="BK42" s="70">
        <f>ROUND(P42*H42,3)</f>
        <v>0</v>
      </c>
      <c r="BL42" s="8" t="s">
        <v>46</v>
      </c>
      <c r="BM42" s="68" t="s">
        <v>88</v>
      </c>
    </row>
    <row r="43" spans="1:65" s="2" customFormat="1" ht="29.25">
      <c r="A43" s="13"/>
      <c r="B43" s="14"/>
      <c r="C43" s="13"/>
      <c r="D43" s="71" t="s">
        <v>49</v>
      </c>
      <c r="E43" s="13"/>
      <c r="F43" s="72" t="s">
        <v>89</v>
      </c>
      <c r="G43" s="13"/>
      <c r="H43" s="13"/>
      <c r="I43" s="13"/>
      <c r="J43" s="13"/>
      <c r="K43" s="13"/>
      <c r="L43" s="13"/>
      <c r="M43" s="14"/>
      <c r="N43" s="73"/>
      <c r="O43" s="74"/>
      <c r="P43" s="22"/>
      <c r="Q43" s="22"/>
      <c r="R43" s="22"/>
      <c r="S43" s="22"/>
      <c r="T43" s="22"/>
      <c r="U43" s="22"/>
      <c r="V43" s="22"/>
      <c r="W43" s="22"/>
      <c r="X43" s="23"/>
      <c r="Y43" s="13"/>
      <c r="Z43" s="13"/>
      <c r="AA43" s="13"/>
      <c r="AB43" s="13"/>
      <c r="AC43" s="13"/>
      <c r="AD43" s="13"/>
      <c r="AE43" s="13"/>
      <c r="AT43" s="8" t="s">
        <v>49</v>
      </c>
      <c r="AU43" s="8" t="s">
        <v>47</v>
      </c>
    </row>
    <row r="44" spans="1:65" s="5" customFormat="1">
      <c r="B44" s="75"/>
      <c r="D44" s="71" t="s">
        <v>51</v>
      </c>
      <c r="E44" s="76" t="s">
        <v>0</v>
      </c>
      <c r="F44" s="77" t="s">
        <v>90</v>
      </c>
      <c r="H44" s="78">
        <v>1106.021</v>
      </c>
      <c r="M44" s="75"/>
      <c r="N44" s="79"/>
      <c r="O44" s="80"/>
      <c r="P44" s="80"/>
      <c r="Q44" s="80"/>
      <c r="R44" s="80"/>
      <c r="S44" s="80"/>
      <c r="T44" s="80"/>
      <c r="U44" s="80"/>
      <c r="V44" s="80"/>
      <c r="W44" s="80"/>
      <c r="X44" s="81"/>
      <c r="AT44" s="76" t="s">
        <v>51</v>
      </c>
      <c r="AU44" s="76" t="s">
        <v>47</v>
      </c>
      <c r="AV44" s="5" t="s">
        <v>47</v>
      </c>
      <c r="AW44" s="5" t="s">
        <v>1</v>
      </c>
      <c r="AX44" s="5" t="s">
        <v>18</v>
      </c>
      <c r="AY44" s="76" t="s">
        <v>40</v>
      </c>
    </row>
    <row r="45" spans="1:65" s="2" customFormat="1" ht="33" customHeight="1">
      <c r="A45" s="13"/>
      <c r="B45" s="56"/>
      <c r="C45" s="57" t="s">
        <v>91</v>
      </c>
      <c r="D45" s="57" t="s">
        <v>42</v>
      </c>
      <c r="E45" s="58" t="s">
        <v>92</v>
      </c>
      <c r="F45" s="59" t="s">
        <v>93</v>
      </c>
      <c r="G45" s="60" t="s">
        <v>61</v>
      </c>
      <c r="H45" s="61">
        <v>518.226</v>
      </c>
      <c r="I45" s="61"/>
      <c r="J45" s="61"/>
      <c r="K45" s="61"/>
      <c r="L45" s="62"/>
      <c r="M45" s="14"/>
      <c r="N45" s="63" t="s">
        <v>0</v>
      </c>
      <c r="O45" s="64" t="s">
        <v>12</v>
      </c>
      <c r="P45" s="65">
        <f>I45+J45</f>
        <v>0</v>
      </c>
      <c r="Q45" s="65">
        <f>ROUND(I45*H45,3)</f>
        <v>0</v>
      </c>
      <c r="R45" s="65">
        <f>ROUND(J45*H45,3)</f>
        <v>0</v>
      </c>
      <c r="S45" s="66">
        <v>0.08</v>
      </c>
      <c r="T45" s="66">
        <f>S45*H45</f>
        <v>41.458080000000002</v>
      </c>
      <c r="U45" s="66">
        <v>0</v>
      </c>
      <c r="V45" s="66">
        <f>U45*H45</f>
        <v>0</v>
      </c>
      <c r="W45" s="66">
        <v>0</v>
      </c>
      <c r="X45" s="67">
        <f>W45*H45</f>
        <v>0</v>
      </c>
      <c r="Y45" s="13"/>
      <c r="Z45" s="13"/>
      <c r="AA45" s="13"/>
      <c r="AB45" s="13"/>
      <c r="AC45" s="13"/>
      <c r="AD45" s="13"/>
      <c r="AE45" s="13"/>
      <c r="AR45" s="68" t="s">
        <v>46</v>
      </c>
      <c r="AT45" s="68" t="s">
        <v>42</v>
      </c>
      <c r="AU45" s="68" t="s">
        <v>47</v>
      </c>
      <c r="AY45" s="8" t="s">
        <v>40</v>
      </c>
      <c r="BE45" s="69">
        <f>IF(O45="základná",K45,0)</f>
        <v>0</v>
      </c>
      <c r="BF45" s="69">
        <f>IF(O45="znížená",K45,0)</f>
        <v>0</v>
      </c>
      <c r="BG45" s="69">
        <f>IF(O45="zákl. prenesená",K45,0)</f>
        <v>0</v>
      </c>
      <c r="BH45" s="69">
        <f>IF(O45="zníž. prenesená",K45,0)</f>
        <v>0</v>
      </c>
      <c r="BI45" s="69">
        <f>IF(O45="nulová",K45,0)</f>
        <v>0</v>
      </c>
      <c r="BJ45" s="8" t="s">
        <v>47</v>
      </c>
      <c r="BK45" s="70">
        <f>ROUND(P45*H45,3)</f>
        <v>0</v>
      </c>
      <c r="BL45" s="8" t="s">
        <v>46</v>
      </c>
      <c r="BM45" s="68" t="s">
        <v>94</v>
      </c>
    </row>
    <row r="46" spans="1:65" s="2" customFormat="1" ht="29.25">
      <c r="A46" s="13"/>
      <c r="B46" s="14"/>
      <c r="C46" s="13"/>
      <c r="D46" s="71" t="s">
        <v>49</v>
      </c>
      <c r="E46" s="13"/>
      <c r="F46" s="72" t="s">
        <v>95</v>
      </c>
      <c r="G46" s="13"/>
      <c r="H46" s="13"/>
      <c r="I46" s="13"/>
      <c r="J46" s="13"/>
      <c r="K46" s="13"/>
      <c r="L46" s="13"/>
      <c r="M46" s="14"/>
      <c r="N46" s="73"/>
      <c r="O46" s="74"/>
      <c r="P46" s="22"/>
      <c r="Q46" s="22"/>
      <c r="R46" s="22"/>
      <c r="S46" s="22"/>
      <c r="T46" s="22"/>
      <c r="U46" s="22"/>
      <c r="V46" s="22"/>
      <c r="W46" s="22"/>
      <c r="X46" s="23"/>
      <c r="Y46" s="13"/>
      <c r="Z46" s="13"/>
      <c r="AA46" s="13"/>
      <c r="AB46" s="13"/>
      <c r="AC46" s="13"/>
      <c r="AD46" s="13"/>
      <c r="AE46" s="13"/>
      <c r="AT46" s="8" t="s">
        <v>49</v>
      </c>
      <c r="AU46" s="8" t="s">
        <v>47</v>
      </c>
    </row>
    <row r="47" spans="1:65" s="5" customFormat="1">
      <c r="B47" s="75"/>
      <c r="D47" s="71" t="s">
        <v>51</v>
      </c>
      <c r="E47" s="76" t="s">
        <v>0</v>
      </c>
      <c r="F47" s="77" t="s">
        <v>96</v>
      </c>
      <c r="H47" s="78">
        <v>518.226</v>
      </c>
      <c r="M47" s="75"/>
      <c r="N47" s="79"/>
      <c r="O47" s="80"/>
      <c r="P47" s="80"/>
      <c r="Q47" s="80"/>
      <c r="R47" s="80"/>
      <c r="S47" s="80"/>
      <c r="T47" s="80"/>
      <c r="U47" s="80"/>
      <c r="V47" s="80"/>
      <c r="W47" s="80"/>
      <c r="X47" s="81"/>
      <c r="AT47" s="76" t="s">
        <v>51</v>
      </c>
      <c r="AU47" s="76" t="s">
        <v>47</v>
      </c>
      <c r="AV47" s="5" t="s">
        <v>47</v>
      </c>
      <c r="AW47" s="5" t="s">
        <v>1</v>
      </c>
      <c r="AX47" s="5" t="s">
        <v>18</v>
      </c>
      <c r="AY47" s="76" t="s">
        <v>40</v>
      </c>
    </row>
    <row r="48" spans="1:65" s="2" customFormat="1" ht="21.75" customHeight="1">
      <c r="A48" s="13"/>
      <c r="B48" s="56"/>
      <c r="C48" s="57" t="s">
        <v>97</v>
      </c>
      <c r="D48" s="57" t="s">
        <v>42</v>
      </c>
      <c r="E48" s="58" t="s">
        <v>98</v>
      </c>
      <c r="F48" s="59" t="s">
        <v>99</v>
      </c>
      <c r="G48" s="60" t="s">
        <v>45</v>
      </c>
      <c r="H48" s="61">
        <v>2939.0410000000002</v>
      </c>
      <c r="I48" s="61"/>
      <c r="J48" s="61"/>
      <c r="K48" s="61"/>
      <c r="L48" s="62"/>
      <c r="M48" s="14"/>
      <c r="N48" s="63" t="s">
        <v>0</v>
      </c>
      <c r="O48" s="64" t="s">
        <v>12</v>
      </c>
      <c r="P48" s="65">
        <f>I48+J48</f>
        <v>0</v>
      </c>
      <c r="Q48" s="65">
        <f>ROUND(I48*H48,3)</f>
        <v>0</v>
      </c>
      <c r="R48" s="65">
        <f>ROUND(J48*H48,3)</f>
        <v>0</v>
      </c>
      <c r="S48" s="66">
        <v>0.249</v>
      </c>
      <c r="T48" s="66">
        <f>S48*H48</f>
        <v>731.82120900000007</v>
      </c>
      <c r="U48" s="66">
        <v>9.7000000000000005E-4</v>
      </c>
      <c r="V48" s="66">
        <f>U48*H48</f>
        <v>2.8508697700000005</v>
      </c>
      <c r="W48" s="66">
        <v>0</v>
      </c>
      <c r="X48" s="67">
        <f>W48*H48</f>
        <v>0</v>
      </c>
      <c r="Y48" s="13"/>
      <c r="Z48" s="13"/>
      <c r="AA48" s="13"/>
      <c r="AB48" s="13"/>
      <c r="AC48" s="13"/>
      <c r="AD48" s="13"/>
      <c r="AE48" s="13"/>
      <c r="AR48" s="68" t="s">
        <v>46</v>
      </c>
      <c r="AT48" s="68" t="s">
        <v>42</v>
      </c>
      <c r="AU48" s="68" t="s">
        <v>47</v>
      </c>
      <c r="AY48" s="8" t="s">
        <v>40</v>
      </c>
      <c r="BE48" s="69">
        <f>IF(O48="základná",K48,0)</f>
        <v>0</v>
      </c>
      <c r="BF48" s="69">
        <f>IF(O48="znížená",K48,0)</f>
        <v>0</v>
      </c>
      <c r="BG48" s="69">
        <f>IF(O48="zákl. prenesená",K48,0)</f>
        <v>0</v>
      </c>
      <c r="BH48" s="69">
        <f>IF(O48="zníž. prenesená",K48,0)</f>
        <v>0</v>
      </c>
      <c r="BI48" s="69">
        <f>IF(O48="nulová",K48,0)</f>
        <v>0</v>
      </c>
      <c r="BJ48" s="8" t="s">
        <v>47</v>
      </c>
      <c r="BK48" s="70">
        <f>ROUND(P48*H48,3)</f>
        <v>0</v>
      </c>
      <c r="BL48" s="8" t="s">
        <v>46</v>
      </c>
      <c r="BM48" s="68" t="s">
        <v>100</v>
      </c>
    </row>
    <row r="49" spans="1:65" s="2" customFormat="1" ht="29.25">
      <c r="A49" s="13"/>
      <c r="B49" s="14"/>
      <c r="C49" s="13"/>
      <c r="D49" s="71" t="s">
        <v>49</v>
      </c>
      <c r="E49" s="13"/>
      <c r="F49" s="72" t="s">
        <v>101</v>
      </c>
      <c r="G49" s="13"/>
      <c r="H49" s="13"/>
      <c r="I49" s="13"/>
      <c r="J49" s="13"/>
      <c r="K49" s="13"/>
      <c r="L49" s="13"/>
      <c r="M49" s="14"/>
      <c r="N49" s="73"/>
      <c r="O49" s="74"/>
      <c r="P49" s="22"/>
      <c r="Q49" s="22"/>
      <c r="R49" s="22"/>
      <c r="S49" s="22"/>
      <c r="T49" s="22"/>
      <c r="U49" s="22"/>
      <c r="V49" s="22"/>
      <c r="W49" s="22"/>
      <c r="X49" s="23"/>
      <c r="Y49" s="13"/>
      <c r="Z49" s="13"/>
      <c r="AA49" s="13"/>
      <c r="AB49" s="13"/>
      <c r="AC49" s="13"/>
      <c r="AD49" s="13"/>
      <c r="AE49" s="13"/>
      <c r="AT49" s="8" t="s">
        <v>49</v>
      </c>
      <c r="AU49" s="8" t="s">
        <v>47</v>
      </c>
    </row>
    <row r="50" spans="1:65" s="5" customFormat="1">
      <c r="B50" s="75"/>
      <c r="D50" s="71" t="s">
        <v>51</v>
      </c>
      <c r="E50" s="76" t="s">
        <v>0</v>
      </c>
      <c r="F50" s="77" t="s">
        <v>102</v>
      </c>
      <c r="H50" s="78">
        <v>2919.0410000000002</v>
      </c>
      <c r="M50" s="75"/>
      <c r="N50" s="79"/>
      <c r="O50" s="80"/>
      <c r="P50" s="80"/>
      <c r="Q50" s="80"/>
      <c r="R50" s="80"/>
      <c r="S50" s="80"/>
      <c r="T50" s="80"/>
      <c r="U50" s="80"/>
      <c r="V50" s="80"/>
      <c r="W50" s="80"/>
      <c r="X50" s="81"/>
      <c r="AT50" s="76" t="s">
        <v>51</v>
      </c>
      <c r="AU50" s="76" t="s">
        <v>47</v>
      </c>
      <c r="AV50" s="5" t="s">
        <v>47</v>
      </c>
      <c r="AW50" s="5" t="s">
        <v>1</v>
      </c>
      <c r="AX50" s="5" t="s">
        <v>17</v>
      </c>
      <c r="AY50" s="76" t="s">
        <v>40</v>
      </c>
    </row>
    <row r="51" spans="1:65" s="5" customFormat="1">
      <c r="B51" s="75"/>
      <c r="D51" s="71" t="s">
        <v>51</v>
      </c>
      <c r="E51" s="76" t="s">
        <v>0</v>
      </c>
      <c r="F51" s="77" t="s">
        <v>103</v>
      </c>
      <c r="H51" s="78">
        <v>20</v>
      </c>
      <c r="M51" s="75"/>
      <c r="N51" s="79"/>
      <c r="O51" s="80"/>
      <c r="P51" s="80"/>
      <c r="Q51" s="80"/>
      <c r="R51" s="80"/>
      <c r="S51" s="80"/>
      <c r="T51" s="80"/>
      <c r="U51" s="80"/>
      <c r="V51" s="80"/>
      <c r="W51" s="80"/>
      <c r="X51" s="81"/>
      <c r="AT51" s="76" t="s">
        <v>51</v>
      </c>
      <c r="AU51" s="76" t="s">
        <v>47</v>
      </c>
      <c r="AV51" s="5" t="s">
        <v>47</v>
      </c>
      <c r="AW51" s="5" t="s">
        <v>1</v>
      </c>
      <c r="AX51" s="5" t="s">
        <v>17</v>
      </c>
      <c r="AY51" s="76" t="s">
        <v>40</v>
      </c>
    </row>
    <row r="52" spans="1:65" s="6" customFormat="1">
      <c r="B52" s="82"/>
      <c r="D52" s="71" t="s">
        <v>51</v>
      </c>
      <c r="E52" s="83" t="s">
        <v>0</v>
      </c>
      <c r="F52" s="84" t="s">
        <v>70</v>
      </c>
      <c r="H52" s="85">
        <v>2939.0410000000002</v>
      </c>
      <c r="M52" s="82"/>
      <c r="N52" s="86"/>
      <c r="O52" s="87"/>
      <c r="P52" s="87"/>
      <c r="Q52" s="87"/>
      <c r="R52" s="87"/>
      <c r="S52" s="87"/>
      <c r="T52" s="87"/>
      <c r="U52" s="87"/>
      <c r="V52" s="87"/>
      <c r="W52" s="87"/>
      <c r="X52" s="88"/>
      <c r="AT52" s="83" t="s">
        <v>51</v>
      </c>
      <c r="AU52" s="83" t="s">
        <v>47</v>
      </c>
      <c r="AV52" s="6" t="s">
        <v>46</v>
      </c>
      <c r="AW52" s="6" t="s">
        <v>1</v>
      </c>
      <c r="AX52" s="6" t="s">
        <v>18</v>
      </c>
      <c r="AY52" s="83" t="s">
        <v>40</v>
      </c>
    </row>
    <row r="53" spans="1:65" s="2" customFormat="1" ht="21.75" customHeight="1">
      <c r="A53" s="13"/>
      <c r="B53" s="56"/>
      <c r="C53" s="57" t="s">
        <v>104</v>
      </c>
      <c r="D53" s="57" t="s">
        <v>42</v>
      </c>
      <c r="E53" s="58" t="s">
        <v>105</v>
      </c>
      <c r="F53" s="59" t="s">
        <v>106</v>
      </c>
      <c r="G53" s="60" t="s">
        <v>45</v>
      </c>
      <c r="H53" s="61">
        <v>2939.0410000000002</v>
      </c>
      <c r="I53" s="61"/>
      <c r="J53" s="61"/>
      <c r="K53" s="61"/>
      <c r="L53" s="62"/>
      <c r="M53" s="14"/>
      <c r="N53" s="63" t="s">
        <v>0</v>
      </c>
      <c r="O53" s="64" t="s">
        <v>12</v>
      </c>
      <c r="P53" s="65">
        <f>I53+J53</f>
        <v>0</v>
      </c>
      <c r="Q53" s="65">
        <f>ROUND(I53*H53,3)</f>
        <v>0</v>
      </c>
      <c r="R53" s="65">
        <f>ROUND(J53*H53,3)</f>
        <v>0</v>
      </c>
      <c r="S53" s="66">
        <v>0.188</v>
      </c>
      <c r="T53" s="66">
        <f>S53*H53</f>
        <v>552.53970800000002</v>
      </c>
      <c r="U53" s="66">
        <v>0</v>
      </c>
      <c r="V53" s="66">
        <f>U53*H53</f>
        <v>0</v>
      </c>
      <c r="W53" s="66">
        <v>0</v>
      </c>
      <c r="X53" s="67">
        <f>W53*H53</f>
        <v>0</v>
      </c>
      <c r="Y53" s="13"/>
      <c r="Z53" s="13"/>
      <c r="AA53" s="13"/>
      <c r="AB53" s="13"/>
      <c r="AC53" s="13"/>
      <c r="AD53" s="13"/>
      <c r="AE53" s="13"/>
      <c r="AR53" s="68" t="s">
        <v>46</v>
      </c>
      <c r="AT53" s="68" t="s">
        <v>42</v>
      </c>
      <c r="AU53" s="68" t="s">
        <v>47</v>
      </c>
      <c r="AY53" s="8" t="s">
        <v>40</v>
      </c>
      <c r="BE53" s="69">
        <f>IF(O53="základná",K53,0)</f>
        <v>0</v>
      </c>
      <c r="BF53" s="69">
        <f>IF(O53="znížená",K53,0)</f>
        <v>0</v>
      </c>
      <c r="BG53" s="69">
        <f>IF(O53="zákl. prenesená",K53,0)</f>
        <v>0</v>
      </c>
      <c r="BH53" s="69">
        <f>IF(O53="zníž. prenesená",K53,0)</f>
        <v>0</v>
      </c>
      <c r="BI53" s="69">
        <f>IF(O53="nulová",K53,0)</f>
        <v>0</v>
      </c>
      <c r="BJ53" s="8" t="s">
        <v>47</v>
      </c>
      <c r="BK53" s="70">
        <f>ROUND(P53*H53,3)</f>
        <v>0</v>
      </c>
      <c r="BL53" s="8" t="s">
        <v>46</v>
      </c>
      <c r="BM53" s="68" t="s">
        <v>107</v>
      </c>
    </row>
    <row r="54" spans="1:65" s="2" customFormat="1" ht="29.25">
      <c r="A54" s="13"/>
      <c r="B54" s="14"/>
      <c r="C54" s="13"/>
      <c r="D54" s="71" t="s">
        <v>49</v>
      </c>
      <c r="E54" s="13"/>
      <c r="F54" s="72" t="s">
        <v>108</v>
      </c>
      <c r="G54" s="13"/>
      <c r="H54" s="13"/>
      <c r="I54" s="13"/>
      <c r="J54" s="13"/>
      <c r="K54" s="13"/>
      <c r="L54" s="13"/>
      <c r="M54" s="14"/>
      <c r="N54" s="73"/>
      <c r="O54" s="74"/>
      <c r="P54" s="22"/>
      <c r="Q54" s="22"/>
      <c r="R54" s="22"/>
      <c r="S54" s="22"/>
      <c r="T54" s="22"/>
      <c r="U54" s="22"/>
      <c r="V54" s="22"/>
      <c r="W54" s="22"/>
      <c r="X54" s="23"/>
      <c r="Y54" s="13"/>
      <c r="Z54" s="13"/>
      <c r="AA54" s="13"/>
      <c r="AB54" s="13"/>
      <c r="AC54" s="13"/>
      <c r="AD54" s="13"/>
      <c r="AE54" s="13"/>
      <c r="AT54" s="8" t="s">
        <v>49</v>
      </c>
      <c r="AU54" s="8" t="s">
        <v>47</v>
      </c>
    </row>
    <row r="55" spans="1:65" s="5" customFormat="1">
      <c r="B55" s="75"/>
      <c r="D55" s="71" t="s">
        <v>51</v>
      </c>
      <c r="E55" s="76" t="s">
        <v>0</v>
      </c>
      <c r="F55" s="77" t="s">
        <v>109</v>
      </c>
      <c r="H55" s="78">
        <v>2939.0410000000002</v>
      </c>
      <c r="M55" s="75"/>
      <c r="N55" s="79"/>
      <c r="O55" s="80"/>
      <c r="P55" s="80"/>
      <c r="Q55" s="80"/>
      <c r="R55" s="80"/>
      <c r="S55" s="80"/>
      <c r="T55" s="80"/>
      <c r="U55" s="80"/>
      <c r="V55" s="80"/>
      <c r="W55" s="80"/>
      <c r="X55" s="81"/>
      <c r="AT55" s="76" t="s">
        <v>51</v>
      </c>
      <c r="AU55" s="76" t="s">
        <v>47</v>
      </c>
      <c r="AV55" s="5" t="s">
        <v>47</v>
      </c>
      <c r="AW55" s="5" t="s">
        <v>1</v>
      </c>
      <c r="AX55" s="5" t="s">
        <v>17</v>
      </c>
      <c r="AY55" s="76" t="s">
        <v>40</v>
      </c>
    </row>
    <row r="56" spans="1:65" s="6" customFormat="1">
      <c r="B56" s="82"/>
      <c r="D56" s="71" t="s">
        <v>51</v>
      </c>
      <c r="E56" s="83" t="s">
        <v>0</v>
      </c>
      <c r="F56" s="84" t="s">
        <v>70</v>
      </c>
      <c r="H56" s="85">
        <v>2939.0410000000002</v>
      </c>
      <c r="M56" s="82"/>
      <c r="N56" s="86"/>
      <c r="O56" s="87"/>
      <c r="P56" s="87"/>
      <c r="Q56" s="87"/>
      <c r="R56" s="87"/>
      <c r="S56" s="87"/>
      <c r="T56" s="87"/>
      <c r="U56" s="87"/>
      <c r="V56" s="87"/>
      <c r="W56" s="87"/>
      <c r="X56" s="88"/>
      <c r="AT56" s="83" t="s">
        <v>51</v>
      </c>
      <c r="AU56" s="83" t="s">
        <v>47</v>
      </c>
      <c r="AV56" s="6" t="s">
        <v>46</v>
      </c>
      <c r="AW56" s="6" t="s">
        <v>1</v>
      </c>
      <c r="AX56" s="6" t="s">
        <v>18</v>
      </c>
      <c r="AY56" s="83" t="s">
        <v>40</v>
      </c>
    </row>
    <row r="57" spans="1:65" s="2" customFormat="1" ht="33" customHeight="1">
      <c r="A57" s="13"/>
      <c r="B57" s="56"/>
      <c r="C57" s="57" t="s">
        <v>110</v>
      </c>
      <c r="D57" s="57" t="s">
        <v>42</v>
      </c>
      <c r="E57" s="58" t="s">
        <v>111</v>
      </c>
      <c r="F57" s="59" t="s">
        <v>112</v>
      </c>
      <c r="G57" s="60" t="s">
        <v>61</v>
      </c>
      <c r="H57" s="61">
        <v>234.9</v>
      </c>
      <c r="I57" s="61"/>
      <c r="J57" s="61"/>
      <c r="K57" s="61"/>
      <c r="L57" s="62"/>
      <c r="M57" s="14"/>
      <c r="N57" s="63" t="s">
        <v>0</v>
      </c>
      <c r="O57" s="64" t="s">
        <v>12</v>
      </c>
      <c r="P57" s="65">
        <f>I57+J57</f>
        <v>0</v>
      </c>
      <c r="Q57" s="65">
        <f>ROUND(I57*H57,3)</f>
        <v>0</v>
      </c>
      <c r="R57" s="65">
        <f>ROUND(J57*H57,3)</f>
        <v>0</v>
      </c>
      <c r="S57" s="66">
        <v>2.7E-2</v>
      </c>
      <c r="T57" s="66">
        <f>S57*H57</f>
        <v>6.3422999999999998</v>
      </c>
      <c r="U57" s="66">
        <v>0</v>
      </c>
      <c r="V57" s="66">
        <f>U57*H57</f>
        <v>0</v>
      </c>
      <c r="W57" s="66">
        <v>0</v>
      </c>
      <c r="X57" s="67">
        <f>W57*H57</f>
        <v>0</v>
      </c>
      <c r="Y57" s="13"/>
      <c r="Z57" s="13"/>
      <c r="AA57" s="13"/>
      <c r="AB57" s="13"/>
      <c r="AC57" s="13"/>
      <c r="AD57" s="13"/>
      <c r="AE57" s="13"/>
      <c r="AR57" s="68" t="s">
        <v>46</v>
      </c>
      <c r="AT57" s="68" t="s">
        <v>42</v>
      </c>
      <c r="AU57" s="68" t="s">
        <v>47</v>
      </c>
      <c r="AY57" s="8" t="s">
        <v>40</v>
      </c>
      <c r="BE57" s="69">
        <f>IF(O57="základná",K57,0)</f>
        <v>0</v>
      </c>
      <c r="BF57" s="69">
        <f>IF(O57="znížená",K57,0)</f>
        <v>0</v>
      </c>
      <c r="BG57" s="69">
        <f>IF(O57="zákl. prenesená",K57,0)</f>
        <v>0</v>
      </c>
      <c r="BH57" s="69">
        <f>IF(O57="zníž. prenesená",K57,0)</f>
        <v>0</v>
      </c>
      <c r="BI57" s="69">
        <f>IF(O57="nulová",K57,0)</f>
        <v>0</v>
      </c>
      <c r="BJ57" s="8" t="s">
        <v>47</v>
      </c>
      <c r="BK57" s="70">
        <f>ROUND(P57*H57,3)</f>
        <v>0</v>
      </c>
      <c r="BL57" s="8" t="s">
        <v>46</v>
      </c>
      <c r="BM57" s="68" t="s">
        <v>113</v>
      </c>
    </row>
    <row r="58" spans="1:65" s="2" customFormat="1" ht="39">
      <c r="A58" s="13"/>
      <c r="B58" s="14"/>
      <c r="C58" s="13"/>
      <c r="D58" s="71" t="s">
        <v>49</v>
      </c>
      <c r="E58" s="13"/>
      <c r="F58" s="72" t="s">
        <v>114</v>
      </c>
      <c r="G58" s="13"/>
      <c r="H58" s="13"/>
      <c r="I58" s="13"/>
      <c r="J58" s="13"/>
      <c r="K58" s="13"/>
      <c r="L58" s="13"/>
      <c r="M58" s="14"/>
      <c r="N58" s="73"/>
      <c r="O58" s="74"/>
      <c r="P58" s="22"/>
      <c r="Q58" s="22"/>
      <c r="R58" s="22"/>
      <c r="S58" s="22"/>
      <c r="T58" s="22"/>
      <c r="U58" s="22"/>
      <c r="V58" s="22"/>
      <c r="W58" s="22"/>
      <c r="X58" s="23"/>
      <c r="Y58" s="13"/>
      <c r="Z58" s="13"/>
      <c r="AA58" s="13"/>
      <c r="AB58" s="13"/>
      <c r="AC58" s="13"/>
      <c r="AD58" s="13"/>
      <c r="AE58" s="13"/>
      <c r="AT58" s="8" t="s">
        <v>49</v>
      </c>
      <c r="AU58" s="8" t="s">
        <v>47</v>
      </c>
    </row>
    <row r="59" spans="1:65" s="7" customFormat="1">
      <c r="B59" s="89"/>
      <c r="D59" s="71" t="s">
        <v>51</v>
      </c>
      <c r="E59" s="90" t="s">
        <v>0</v>
      </c>
      <c r="F59" s="91" t="s">
        <v>115</v>
      </c>
      <c r="H59" s="90" t="s">
        <v>0</v>
      </c>
      <c r="M59" s="89"/>
      <c r="N59" s="92"/>
      <c r="O59" s="93"/>
      <c r="P59" s="93"/>
      <c r="Q59" s="93"/>
      <c r="R59" s="93"/>
      <c r="S59" s="93"/>
      <c r="T59" s="93"/>
      <c r="U59" s="93"/>
      <c r="V59" s="93"/>
      <c r="W59" s="93"/>
      <c r="X59" s="94"/>
      <c r="AT59" s="90" t="s">
        <v>51</v>
      </c>
      <c r="AU59" s="90" t="s">
        <v>47</v>
      </c>
      <c r="AV59" s="7" t="s">
        <v>18</v>
      </c>
      <c r="AW59" s="7" t="s">
        <v>1</v>
      </c>
      <c r="AX59" s="7" t="s">
        <v>17</v>
      </c>
      <c r="AY59" s="90" t="s">
        <v>40</v>
      </c>
    </row>
    <row r="60" spans="1:65" s="5" customFormat="1">
      <c r="B60" s="75"/>
      <c r="D60" s="71" t="s">
        <v>51</v>
      </c>
      <c r="E60" s="76" t="s">
        <v>0</v>
      </c>
      <c r="F60" s="77" t="s">
        <v>116</v>
      </c>
      <c r="H60" s="78">
        <v>193.8</v>
      </c>
      <c r="M60" s="75"/>
      <c r="N60" s="79"/>
      <c r="O60" s="80"/>
      <c r="P60" s="80"/>
      <c r="Q60" s="80"/>
      <c r="R60" s="80"/>
      <c r="S60" s="80"/>
      <c r="T60" s="80"/>
      <c r="U60" s="80"/>
      <c r="V60" s="80"/>
      <c r="W60" s="80"/>
      <c r="X60" s="81"/>
      <c r="AT60" s="76" t="s">
        <v>51</v>
      </c>
      <c r="AU60" s="76" t="s">
        <v>47</v>
      </c>
      <c r="AV60" s="5" t="s">
        <v>47</v>
      </c>
      <c r="AW60" s="5" t="s">
        <v>1</v>
      </c>
      <c r="AX60" s="5" t="s">
        <v>17</v>
      </c>
      <c r="AY60" s="76" t="s">
        <v>40</v>
      </c>
    </row>
    <row r="61" spans="1:65" s="5" customFormat="1">
      <c r="B61" s="75"/>
      <c r="D61" s="71" t="s">
        <v>51</v>
      </c>
      <c r="E61" s="76" t="s">
        <v>0</v>
      </c>
      <c r="F61" s="77" t="s">
        <v>117</v>
      </c>
      <c r="H61" s="78">
        <v>41.1</v>
      </c>
      <c r="M61" s="75"/>
      <c r="N61" s="79"/>
      <c r="O61" s="80"/>
      <c r="P61" s="80"/>
      <c r="Q61" s="80"/>
      <c r="R61" s="80"/>
      <c r="S61" s="80"/>
      <c r="T61" s="80"/>
      <c r="U61" s="80"/>
      <c r="V61" s="80"/>
      <c r="W61" s="80"/>
      <c r="X61" s="81"/>
      <c r="AT61" s="76" t="s">
        <v>51</v>
      </c>
      <c r="AU61" s="76" t="s">
        <v>47</v>
      </c>
      <c r="AV61" s="5" t="s">
        <v>47</v>
      </c>
      <c r="AW61" s="5" t="s">
        <v>1</v>
      </c>
      <c r="AX61" s="5" t="s">
        <v>17</v>
      </c>
      <c r="AY61" s="76" t="s">
        <v>40</v>
      </c>
    </row>
    <row r="62" spans="1:65" s="6" customFormat="1">
      <c r="B62" s="82"/>
      <c r="D62" s="71" t="s">
        <v>51</v>
      </c>
      <c r="E62" s="83" t="s">
        <v>0</v>
      </c>
      <c r="F62" s="84" t="s">
        <v>84</v>
      </c>
      <c r="H62" s="85">
        <v>234.9</v>
      </c>
      <c r="M62" s="82"/>
      <c r="N62" s="86"/>
      <c r="O62" s="87"/>
      <c r="P62" s="87"/>
      <c r="Q62" s="87"/>
      <c r="R62" s="87"/>
      <c r="S62" s="87"/>
      <c r="T62" s="87"/>
      <c r="U62" s="87"/>
      <c r="V62" s="87"/>
      <c r="W62" s="87"/>
      <c r="X62" s="88"/>
      <c r="AT62" s="83" t="s">
        <v>51</v>
      </c>
      <c r="AU62" s="83" t="s">
        <v>47</v>
      </c>
      <c r="AV62" s="6" t="s">
        <v>46</v>
      </c>
      <c r="AW62" s="6" t="s">
        <v>1</v>
      </c>
      <c r="AX62" s="6" t="s">
        <v>18</v>
      </c>
      <c r="AY62" s="83" t="s">
        <v>40</v>
      </c>
    </row>
    <row r="63" spans="1:65" s="2" customFormat="1" ht="33" customHeight="1">
      <c r="A63" s="13"/>
      <c r="B63" s="56"/>
      <c r="C63" s="57" t="s">
        <v>118</v>
      </c>
      <c r="D63" s="57" t="s">
        <v>42</v>
      </c>
      <c r="E63" s="58" t="s">
        <v>119</v>
      </c>
      <c r="F63" s="59" t="s">
        <v>120</v>
      </c>
      <c r="G63" s="60" t="s">
        <v>61</v>
      </c>
      <c r="H63" s="61">
        <v>1361.26</v>
      </c>
      <c r="I63" s="61"/>
      <c r="J63" s="61"/>
      <c r="K63" s="61"/>
      <c r="L63" s="62"/>
      <c r="M63" s="14"/>
      <c r="N63" s="63" t="s">
        <v>0</v>
      </c>
      <c r="O63" s="64" t="s">
        <v>12</v>
      </c>
      <c r="P63" s="65">
        <f>I63+J63</f>
        <v>0</v>
      </c>
      <c r="Q63" s="65">
        <f>ROUND(I63*H63,3)</f>
        <v>0</v>
      </c>
      <c r="R63" s="65">
        <f>ROUND(J63*H63,3)</f>
        <v>0</v>
      </c>
      <c r="S63" s="66">
        <v>2.3E-2</v>
      </c>
      <c r="T63" s="66">
        <f>S63*H63</f>
        <v>31.308979999999998</v>
      </c>
      <c r="U63" s="66">
        <v>0</v>
      </c>
      <c r="V63" s="66">
        <f>U63*H63</f>
        <v>0</v>
      </c>
      <c r="W63" s="66">
        <v>0</v>
      </c>
      <c r="X63" s="67">
        <f>W63*H63</f>
        <v>0</v>
      </c>
      <c r="Y63" s="13"/>
      <c r="Z63" s="13"/>
      <c r="AA63" s="13"/>
      <c r="AB63" s="13"/>
      <c r="AC63" s="13"/>
      <c r="AD63" s="13"/>
      <c r="AE63" s="13"/>
      <c r="AR63" s="68" t="s">
        <v>46</v>
      </c>
      <c r="AT63" s="68" t="s">
        <v>42</v>
      </c>
      <c r="AU63" s="68" t="s">
        <v>47</v>
      </c>
      <c r="AY63" s="8" t="s">
        <v>40</v>
      </c>
      <c r="BE63" s="69">
        <f>IF(O63="základná",K63,0)</f>
        <v>0</v>
      </c>
      <c r="BF63" s="69">
        <f>IF(O63="znížená",K63,0)</f>
        <v>0</v>
      </c>
      <c r="BG63" s="69">
        <f>IF(O63="zákl. prenesená",K63,0)</f>
        <v>0</v>
      </c>
      <c r="BH63" s="69">
        <f>IF(O63="zníž. prenesená",K63,0)</f>
        <v>0</v>
      </c>
      <c r="BI63" s="69">
        <f>IF(O63="nulová",K63,0)</f>
        <v>0</v>
      </c>
      <c r="BJ63" s="8" t="s">
        <v>47</v>
      </c>
      <c r="BK63" s="70">
        <f>ROUND(P63*H63,3)</f>
        <v>0</v>
      </c>
      <c r="BL63" s="8" t="s">
        <v>46</v>
      </c>
      <c r="BM63" s="68" t="s">
        <v>121</v>
      </c>
    </row>
    <row r="64" spans="1:65" s="2" customFormat="1" ht="39">
      <c r="A64" s="13"/>
      <c r="B64" s="14"/>
      <c r="C64" s="13"/>
      <c r="D64" s="71" t="s">
        <v>49</v>
      </c>
      <c r="E64" s="13"/>
      <c r="F64" s="72" t="s">
        <v>122</v>
      </c>
      <c r="G64" s="13"/>
      <c r="H64" s="13"/>
      <c r="I64" s="13"/>
      <c r="J64" s="13"/>
      <c r="K64" s="13"/>
      <c r="L64" s="13"/>
      <c r="M64" s="14"/>
      <c r="N64" s="73"/>
      <c r="O64" s="74"/>
      <c r="P64" s="22"/>
      <c r="Q64" s="22"/>
      <c r="R64" s="22"/>
      <c r="S64" s="22"/>
      <c r="T64" s="22"/>
      <c r="U64" s="22"/>
      <c r="V64" s="22"/>
      <c r="W64" s="22"/>
      <c r="X64" s="23"/>
      <c r="Y64" s="13"/>
      <c r="Z64" s="13"/>
      <c r="AA64" s="13"/>
      <c r="AB64" s="13"/>
      <c r="AC64" s="13"/>
      <c r="AD64" s="13"/>
      <c r="AE64" s="13"/>
      <c r="AT64" s="8" t="s">
        <v>49</v>
      </c>
      <c r="AU64" s="8" t="s">
        <v>47</v>
      </c>
    </row>
    <row r="65" spans="1:65" s="7" customFormat="1">
      <c r="B65" s="89"/>
      <c r="D65" s="71" t="s">
        <v>51</v>
      </c>
      <c r="E65" s="90" t="s">
        <v>0</v>
      </c>
      <c r="F65" s="91" t="s">
        <v>115</v>
      </c>
      <c r="H65" s="90" t="s">
        <v>0</v>
      </c>
      <c r="M65" s="89"/>
      <c r="N65" s="92"/>
      <c r="O65" s="93"/>
      <c r="P65" s="93"/>
      <c r="Q65" s="93"/>
      <c r="R65" s="93"/>
      <c r="S65" s="93"/>
      <c r="T65" s="93"/>
      <c r="U65" s="93"/>
      <c r="V65" s="93"/>
      <c r="W65" s="93"/>
      <c r="X65" s="94"/>
      <c r="AT65" s="90" t="s">
        <v>51</v>
      </c>
      <c r="AU65" s="90" t="s">
        <v>47</v>
      </c>
      <c r="AV65" s="7" t="s">
        <v>18</v>
      </c>
      <c r="AW65" s="7" t="s">
        <v>1</v>
      </c>
      <c r="AX65" s="7" t="s">
        <v>17</v>
      </c>
      <c r="AY65" s="90" t="s">
        <v>40</v>
      </c>
    </row>
    <row r="66" spans="1:65" s="5" customFormat="1">
      <c r="B66" s="75"/>
      <c r="D66" s="71" t="s">
        <v>51</v>
      </c>
      <c r="E66" s="76" t="s">
        <v>0</v>
      </c>
      <c r="F66" s="77" t="s">
        <v>123</v>
      </c>
      <c r="H66" s="78">
        <v>1361.26</v>
      </c>
      <c r="M66" s="75"/>
      <c r="N66" s="79"/>
      <c r="O66" s="80"/>
      <c r="P66" s="80"/>
      <c r="Q66" s="80"/>
      <c r="R66" s="80"/>
      <c r="S66" s="80"/>
      <c r="T66" s="80"/>
      <c r="U66" s="80"/>
      <c r="V66" s="80"/>
      <c r="W66" s="80"/>
      <c r="X66" s="81"/>
      <c r="AT66" s="76" t="s">
        <v>51</v>
      </c>
      <c r="AU66" s="76" t="s">
        <v>47</v>
      </c>
      <c r="AV66" s="5" t="s">
        <v>47</v>
      </c>
      <c r="AW66" s="5" t="s">
        <v>1</v>
      </c>
      <c r="AX66" s="5" t="s">
        <v>18</v>
      </c>
      <c r="AY66" s="76" t="s">
        <v>40</v>
      </c>
    </row>
    <row r="67" spans="1:65" s="2" customFormat="1" ht="33" customHeight="1">
      <c r="A67" s="13"/>
      <c r="B67" s="56"/>
      <c r="C67" s="57" t="s">
        <v>124</v>
      </c>
      <c r="D67" s="57" t="s">
        <v>42</v>
      </c>
      <c r="E67" s="58" t="s">
        <v>125</v>
      </c>
      <c r="F67" s="59" t="s">
        <v>126</v>
      </c>
      <c r="G67" s="60" t="s">
        <v>61</v>
      </c>
      <c r="H67" s="61">
        <v>939.34</v>
      </c>
      <c r="I67" s="61"/>
      <c r="J67" s="61"/>
      <c r="K67" s="61"/>
      <c r="L67" s="62"/>
      <c r="M67" s="14"/>
      <c r="N67" s="63" t="s">
        <v>0</v>
      </c>
      <c r="O67" s="64" t="s">
        <v>12</v>
      </c>
      <c r="P67" s="65">
        <f>I67+J67</f>
        <v>0</v>
      </c>
      <c r="Q67" s="65">
        <f>ROUND(I67*H67,3)</f>
        <v>0</v>
      </c>
      <c r="R67" s="65">
        <f>ROUND(J67*H67,3)</f>
        <v>0</v>
      </c>
      <c r="S67" s="66">
        <v>5.3999999999999999E-2</v>
      </c>
      <c r="T67" s="66">
        <f>S67*H67</f>
        <v>50.724360000000004</v>
      </c>
      <c r="U67" s="66">
        <v>0</v>
      </c>
      <c r="V67" s="66">
        <f>U67*H67</f>
        <v>0</v>
      </c>
      <c r="W67" s="66">
        <v>0</v>
      </c>
      <c r="X67" s="67">
        <f>W67*H67</f>
        <v>0</v>
      </c>
      <c r="Y67" s="13"/>
      <c r="Z67" s="13"/>
      <c r="AA67" s="13"/>
      <c r="AB67" s="13"/>
      <c r="AC67" s="13"/>
      <c r="AD67" s="13"/>
      <c r="AE67" s="13"/>
      <c r="AR67" s="68" t="s">
        <v>46</v>
      </c>
      <c r="AT67" s="68" t="s">
        <v>42</v>
      </c>
      <c r="AU67" s="68" t="s">
        <v>47</v>
      </c>
      <c r="AY67" s="8" t="s">
        <v>40</v>
      </c>
      <c r="BE67" s="69">
        <f>IF(O67="základná",K67,0)</f>
        <v>0</v>
      </c>
      <c r="BF67" s="69">
        <f>IF(O67="znížená",K67,0)</f>
        <v>0</v>
      </c>
      <c r="BG67" s="69">
        <f>IF(O67="zákl. prenesená",K67,0)</f>
        <v>0</v>
      </c>
      <c r="BH67" s="69">
        <f>IF(O67="zníž. prenesená",K67,0)</f>
        <v>0</v>
      </c>
      <c r="BI67" s="69">
        <f>IF(O67="nulová",K67,0)</f>
        <v>0</v>
      </c>
      <c r="BJ67" s="8" t="s">
        <v>47</v>
      </c>
      <c r="BK67" s="70">
        <f>ROUND(P67*H67,3)</f>
        <v>0</v>
      </c>
      <c r="BL67" s="8" t="s">
        <v>46</v>
      </c>
      <c r="BM67" s="68" t="s">
        <v>127</v>
      </c>
    </row>
    <row r="68" spans="1:65" s="2" customFormat="1" ht="39">
      <c r="A68" s="13"/>
      <c r="B68" s="14"/>
      <c r="C68" s="13"/>
      <c r="D68" s="71" t="s">
        <v>49</v>
      </c>
      <c r="E68" s="13"/>
      <c r="F68" s="72" t="s">
        <v>128</v>
      </c>
      <c r="G68" s="13"/>
      <c r="H68" s="13"/>
      <c r="I68" s="13"/>
      <c r="J68" s="13"/>
      <c r="K68" s="13"/>
      <c r="L68" s="13"/>
      <c r="M68" s="14"/>
      <c r="N68" s="73"/>
      <c r="O68" s="74"/>
      <c r="P68" s="22"/>
      <c r="Q68" s="22"/>
      <c r="R68" s="22"/>
      <c r="S68" s="22"/>
      <c r="T68" s="22"/>
      <c r="U68" s="22"/>
      <c r="V68" s="22"/>
      <c r="W68" s="22"/>
      <c r="X68" s="23"/>
      <c r="Y68" s="13"/>
      <c r="Z68" s="13"/>
      <c r="AA68" s="13"/>
      <c r="AB68" s="13"/>
      <c r="AC68" s="13"/>
      <c r="AD68" s="13"/>
      <c r="AE68" s="13"/>
      <c r="AT68" s="8" t="s">
        <v>49</v>
      </c>
      <c r="AU68" s="8" t="s">
        <v>47</v>
      </c>
    </row>
    <row r="69" spans="1:65" s="5" customFormat="1" ht="22.5">
      <c r="B69" s="75"/>
      <c r="D69" s="71" t="s">
        <v>51</v>
      </c>
      <c r="E69" s="76" t="s">
        <v>0</v>
      </c>
      <c r="F69" s="77" t="s">
        <v>129</v>
      </c>
      <c r="H69" s="78">
        <v>939.34</v>
      </c>
      <c r="M69" s="75"/>
      <c r="N69" s="79"/>
      <c r="O69" s="80"/>
      <c r="P69" s="80"/>
      <c r="Q69" s="80"/>
      <c r="R69" s="80"/>
      <c r="S69" s="80"/>
      <c r="T69" s="80"/>
      <c r="U69" s="80"/>
      <c r="V69" s="80"/>
      <c r="W69" s="80"/>
      <c r="X69" s="81"/>
      <c r="AT69" s="76" t="s">
        <v>51</v>
      </c>
      <c r="AU69" s="76" t="s">
        <v>47</v>
      </c>
      <c r="AV69" s="5" t="s">
        <v>47</v>
      </c>
      <c r="AW69" s="5" t="s">
        <v>1</v>
      </c>
      <c r="AX69" s="5" t="s">
        <v>18</v>
      </c>
      <c r="AY69" s="76" t="s">
        <v>40</v>
      </c>
    </row>
    <row r="70" spans="1:65" s="2" customFormat="1" ht="44.25" customHeight="1">
      <c r="A70" s="13"/>
      <c r="B70" s="56"/>
      <c r="C70" s="57" t="s">
        <v>130</v>
      </c>
      <c r="D70" s="57" t="s">
        <v>42</v>
      </c>
      <c r="E70" s="58" t="s">
        <v>131</v>
      </c>
      <c r="F70" s="59" t="s">
        <v>132</v>
      </c>
      <c r="G70" s="60" t="s">
        <v>61</v>
      </c>
      <c r="H70" s="61">
        <v>6575.38</v>
      </c>
      <c r="I70" s="61"/>
      <c r="J70" s="61"/>
      <c r="K70" s="61"/>
      <c r="L70" s="62"/>
      <c r="M70" s="14"/>
      <c r="N70" s="63" t="s">
        <v>0</v>
      </c>
      <c r="O70" s="64" t="s">
        <v>12</v>
      </c>
      <c r="P70" s="65">
        <f>I70+J70</f>
        <v>0</v>
      </c>
      <c r="Q70" s="65">
        <f>ROUND(I70*H70,3)</f>
        <v>0</v>
      </c>
      <c r="R70" s="65">
        <f>ROUND(J70*H70,3)</f>
        <v>0</v>
      </c>
      <c r="S70" s="66">
        <v>5.0000000000000001E-3</v>
      </c>
      <c r="T70" s="66">
        <f>S70*H70</f>
        <v>32.876899999999999</v>
      </c>
      <c r="U70" s="66">
        <v>0</v>
      </c>
      <c r="V70" s="66">
        <f>U70*H70</f>
        <v>0</v>
      </c>
      <c r="W70" s="66">
        <v>0</v>
      </c>
      <c r="X70" s="67">
        <f>W70*H70</f>
        <v>0</v>
      </c>
      <c r="Y70" s="13"/>
      <c r="Z70" s="13"/>
      <c r="AA70" s="13"/>
      <c r="AB70" s="13"/>
      <c r="AC70" s="13"/>
      <c r="AD70" s="13"/>
      <c r="AE70" s="13"/>
      <c r="AR70" s="68" t="s">
        <v>46</v>
      </c>
      <c r="AT70" s="68" t="s">
        <v>42</v>
      </c>
      <c r="AU70" s="68" t="s">
        <v>47</v>
      </c>
      <c r="AY70" s="8" t="s">
        <v>40</v>
      </c>
      <c r="BE70" s="69">
        <f>IF(O70="základná",K70,0)</f>
        <v>0</v>
      </c>
      <c r="BF70" s="69">
        <f>IF(O70="znížená",K70,0)</f>
        <v>0</v>
      </c>
      <c r="BG70" s="69">
        <f>IF(O70="zákl. prenesená",K70,0)</f>
        <v>0</v>
      </c>
      <c r="BH70" s="69">
        <f>IF(O70="zníž. prenesená",K70,0)</f>
        <v>0</v>
      </c>
      <c r="BI70" s="69">
        <f>IF(O70="nulová",K70,0)</f>
        <v>0</v>
      </c>
      <c r="BJ70" s="8" t="s">
        <v>47</v>
      </c>
      <c r="BK70" s="70">
        <f>ROUND(P70*H70,3)</f>
        <v>0</v>
      </c>
      <c r="BL70" s="8" t="s">
        <v>46</v>
      </c>
      <c r="BM70" s="68" t="s">
        <v>133</v>
      </c>
    </row>
    <row r="71" spans="1:65" s="2" customFormat="1" ht="48.75">
      <c r="A71" s="13"/>
      <c r="B71" s="14"/>
      <c r="C71" s="13"/>
      <c r="D71" s="71" t="s">
        <v>49</v>
      </c>
      <c r="E71" s="13"/>
      <c r="F71" s="72" t="s">
        <v>134</v>
      </c>
      <c r="G71" s="13"/>
      <c r="H71" s="13"/>
      <c r="I71" s="13"/>
      <c r="J71" s="13"/>
      <c r="K71" s="13"/>
      <c r="L71" s="13"/>
      <c r="M71" s="14"/>
      <c r="N71" s="73"/>
      <c r="O71" s="74"/>
      <c r="P71" s="22"/>
      <c r="Q71" s="22"/>
      <c r="R71" s="22"/>
      <c r="S71" s="22"/>
      <c r="T71" s="22"/>
      <c r="U71" s="22"/>
      <c r="V71" s="22"/>
      <c r="W71" s="22"/>
      <c r="X71" s="23"/>
      <c r="Y71" s="13"/>
      <c r="Z71" s="13"/>
      <c r="AA71" s="13"/>
      <c r="AB71" s="13"/>
      <c r="AC71" s="13"/>
      <c r="AD71" s="13"/>
      <c r="AE71" s="13"/>
      <c r="AT71" s="8" t="s">
        <v>49</v>
      </c>
      <c r="AU71" s="8" t="s">
        <v>47</v>
      </c>
    </row>
    <row r="72" spans="1:65" s="5" customFormat="1" ht="22.5">
      <c r="B72" s="75"/>
      <c r="D72" s="71" t="s">
        <v>51</v>
      </c>
      <c r="E72" s="76" t="s">
        <v>0</v>
      </c>
      <c r="F72" s="77" t="s">
        <v>135</v>
      </c>
      <c r="H72" s="78">
        <v>6575.38</v>
      </c>
      <c r="M72" s="75"/>
      <c r="N72" s="79"/>
      <c r="O72" s="80"/>
      <c r="P72" s="80"/>
      <c r="Q72" s="80"/>
      <c r="R72" s="80"/>
      <c r="S72" s="80"/>
      <c r="T72" s="80"/>
      <c r="U72" s="80"/>
      <c r="V72" s="80"/>
      <c r="W72" s="80"/>
      <c r="X72" s="81"/>
      <c r="AT72" s="76" t="s">
        <v>51</v>
      </c>
      <c r="AU72" s="76" t="s">
        <v>47</v>
      </c>
      <c r="AV72" s="5" t="s">
        <v>47</v>
      </c>
      <c r="AW72" s="5" t="s">
        <v>1</v>
      </c>
      <c r="AX72" s="5" t="s">
        <v>18</v>
      </c>
      <c r="AY72" s="76" t="s">
        <v>40</v>
      </c>
    </row>
    <row r="73" spans="1:65" s="2" customFormat="1" ht="21.75" customHeight="1">
      <c r="A73" s="13"/>
      <c r="B73" s="56"/>
      <c r="C73" s="57" t="s">
        <v>136</v>
      </c>
      <c r="D73" s="57" t="s">
        <v>42</v>
      </c>
      <c r="E73" s="58" t="s">
        <v>137</v>
      </c>
      <c r="F73" s="59" t="s">
        <v>138</v>
      </c>
      <c r="G73" s="60" t="s">
        <v>61</v>
      </c>
      <c r="H73" s="61">
        <v>798.08</v>
      </c>
      <c r="I73" s="61"/>
      <c r="J73" s="61"/>
      <c r="K73" s="61"/>
      <c r="L73" s="62"/>
      <c r="M73" s="14"/>
      <c r="N73" s="63" t="s">
        <v>0</v>
      </c>
      <c r="O73" s="64" t="s">
        <v>12</v>
      </c>
      <c r="P73" s="65">
        <f>I73+J73</f>
        <v>0</v>
      </c>
      <c r="Q73" s="65">
        <f>ROUND(I73*H73,3)</f>
        <v>0</v>
      </c>
      <c r="R73" s="65">
        <f>ROUND(J73*H73,3)</f>
        <v>0</v>
      </c>
      <c r="S73" s="66">
        <v>8.6999999999999994E-2</v>
      </c>
      <c r="T73" s="66">
        <f>S73*H73</f>
        <v>69.432959999999994</v>
      </c>
      <c r="U73" s="66">
        <v>0</v>
      </c>
      <c r="V73" s="66">
        <f>U73*H73</f>
        <v>0</v>
      </c>
      <c r="W73" s="66">
        <v>0</v>
      </c>
      <c r="X73" s="67">
        <f>W73*H73</f>
        <v>0</v>
      </c>
      <c r="Y73" s="13"/>
      <c r="Z73" s="13"/>
      <c r="AA73" s="13"/>
      <c r="AB73" s="13"/>
      <c r="AC73" s="13"/>
      <c r="AD73" s="13"/>
      <c r="AE73" s="13"/>
      <c r="AR73" s="68" t="s">
        <v>46</v>
      </c>
      <c r="AT73" s="68" t="s">
        <v>42</v>
      </c>
      <c r="AU73" s="68" t="s">
        <v>47</v>
      </c>
      <c r="AY73" s="8" t="s">
        <v>40</v>
      </c>
      <c r="BE73" s="69">
        <f>IF(O73="základná",K73,0)</f>
        <v>0</v>
      </c>
      <c r="BF73" s="69">
        <f>IF(O73="znížená",K73,0)</f>
        <v>0</v>
      </c>
      <c r="BG73" s="69">
        <f>IF(O73="zákl. prenesená",K73,0)</f>
        <v>0</v>
      </c>
      <c r="BH73" s="69">
        <f>IF(O73="zníž. prenesená",K73,0)</f>
        <v>0</v>
      </c>
      <c r="BI73" s="69">
        <f>IF(O73="nulová",K73,0)</f>
        <v>0</v>
      </c>
      <c r="BJ73" s="8" t="s">
        <v>47</v>
      </c>
      <c r="BK73" s="70">
        <f>ROUND(P73*H73,3)</f>
        <v>0</v>
      </c>
      <c r="BL73" s="8" t="s">
        <v>46</v>
      </c>
      <c r="BM73" s="68" t="s">
        <v>139</v>
      </c>
    </row>
    <row r="74" spans="1:65" s="2" customFormat="1" ht="19.5">
      <c r="A74" s="13"/>
      <c r="B74" s="14"/>
      <c r="C74" s="13"/>
      <c r="D74" s="71" t="s">
        <v>49</v>
      </c>
      <c r="E74" s="13"/>
      <c r="F74" s="72" t="s">
        <v>140</v>
      </c>
      <c r="G74" s="13"/>
      <c r="H74" s="13"/>
      <c r="I74" s="13"/>
      <c r="J74" s="13"/>
      <c r="K74" s="13"/>
      <c r="L74" s="13"/>
      <c r="M74" s="14"/>
      <c r="N74" s="73"/>
      <c r="O74" s="74"/>
      <c r="P74" s="22"/>
      <c r="Q74" s="22"/>
      <c r="R74" s="22"/>
      <c r="S74" s="22"/>
      <c r="T74" s="22"/>
      <c r="U74" s="22"/>
      <c r="V74" s="22"/>
      <c r="W74" s="22"/>
      <c r="X74" s="23"/>
      <c r="Y74" s="13"/>
      <c r="Z74" s="13"/>
      <c r="AA74" s="13"/>
      <c r="AB74" s="13"/>
      <c r="AC74" s="13"/>
      <c r="AD74" s="13"/>
      <c r="AE74" s="13"/>
      <c r="AT74" s="8" t="s">
        <v>49</v>
      </c>
      <c r="AU74" s="8" t="s">
        <v>47</v>
      </c>
    </row>
    <row r="75" spans="1:65" s="5" customFormat="1">
      <c r="B75" s="75"/>
      <c r="D75" s="71" t="s">
        <v>51</v>
      </c>
      <c r="E75" s="76" t="s">
        <v>0</v>
      </c>
      <c r="F75" s="77" t="s">
        <v>141</v>
      </c>
      <c r="H75" s="78">
        <v>798.08</v>
      </c>
      <c r="M75" s="75"/>
      <c r="N75" s="79"/>
      <c r="O75" s="80"/>
      <c r="P75" s="80"/>
      <c r="Q75" s="80"/>
      <c r="R75" s="80"/>
      <c r="S75" s="80"/>
      <c r="T75" s="80"/>
      <c r="U75" s="80"/>
      <c r="V75" s="80"/>
      <c r="W75" s="80"/>
      <c r="X75" s="81"/>
      <c r="AT75" s="76" t="s">
        <v>51</v>
      </c>
      <c r="AU75" s="76" t="s">
        <v>47</v>
      </c>
      <c r="AV75" s="5" t="s">
        <v>47</v>
      </c>
      <c r="AW75" s="5" t="s">
        <v>1</v>
      </c>
      <c r="AX75" s="5" t="s">
        <v>18</v>
      </c>
      <c r="AY75" s="76" t="s">
        <v>40</v>
      </c>
    </row>
    <row r="76" spans="1:65" s="2" customFormat="1" ht="21.75" customHeight="1">
      <c r="A76" s="13"/>
      <c r="B76" s="56"/>
      <c r="C76" s="57" t="s">
        <v>142</v>
      </c>
      <c r="D76" s="57" t="s">
        <v>42</v>
      </c>
      <c r="E76" s="58" t="s">
        <v>143</v>
      </c>
      <c r="F76" s="59" t="s">
        <v>144</v>
      </c>
      <c r="G76" s="60" t="s">
        <v>61</v>
      </c>
      <c r="H76" s="61">
        <v>1737.42</v>
      </c>
      <c r="I76" s="61"/>
      <c r="J76" s="61"/>
      <c r="K76" s="61"/>
      <c r="L76" s="62"/>
      <c r="M76" s="14"/>
      <c r="N76" s="63" t="s">
        <v>0</v>
      </c>
      <c r="O76" s="64" t="s">
        <v>12</v>
      </c>
      <c r="P76" s="65">
        <f>I76+J76</f>
        <v>0</v>
      </c>
      <c r="Q76" s="65">
        <f>ROUND(I76*H76,3)</f>
        <v>0</v>
      </c>
      <c r="R76" s="65">
        <f>ROUND(J76*H76,3)</f>
        <v>0</v>
      </c>
      <c r="S76" s="66">
        <v>8.0000000000000002E-3</v>
      </c>
      <c r="T76" s="66">
        <f>S76*H76</f>
        <v>13.899360000000001</v>
      </c>
      <c r="U76" s="66">
        <v>0</v>
      </c>
      <c r="V76" s="66">
        <f>U76*H76</f>
        <v>0</v>
      </c>
      <c r="W76" s="66">
        <v>0</v>
      </c>
      <c r="X76" s="67">
        <f>W76*H76</f>
        <v>0</v>
      </c>
      <c r="Y76" s="13"/>
      <c r="Z76" s="13"/>
      <c r="AA76" s="13"/>
      <c r="AB76" s="13"/>
      <c r="AC76" s="13"/>
      <c r="AD76" s="13"/>
      <c r="AE76" s="13"/>
      <c r="AR76" s="68" t="s">
        <v>46</v>
      </c>
      <c r="AT76" s="68" t="s">
        <v>42</v>
      </c>
      <c r="AU76" s="68" t="s">
        <v>47</v>
      </c>
      <c r="AY76" s="8" t="s">
        <v>40</v>
      </c>
      <c r="BE76" s="69">
        <f>IF(O76="základná",K76,0)</f>
        <v>0</v>
      </c>
      <c r="BF76" s="69">
        <f>IF(O76="znížená",K76,0)</f>
        <v>0</v>
      </c>
      <c r="BG76" s="69">
        <f>IF(O76="zákl. prenesená",K76,0)</f>
        <v>0</v>
      </c>
      <c r="BH76" s="69">
        <f>IF(O76="zníž. prenesená",K76,0)</f>
        <v>0</v>
      </c>
      <c r="BI76" s="69">
        <f>IF(O76="nulová",K76,0)</f>
        <v>0</v>
      </c>
      <c r="BJ76" s="8" t="s">
        <v>47</v>
      </c>
      <c r="BK76" s="70">
        <f>ROUND(P76*H76,3)</f>
        <v>0</v>
      </c>
      <c r="BL76" s="8" t="s">
        <v>46</v>
      </c>
      <c r="BM76" s="68" t="s">
        <v>145</v>
      </c>
    </row>
    <row r="77" spans="1:65" s="2" customFormat="1">
      <c r="A77" s="13"/>
      <c r="B77" s="14"/>
      <c r="C77" s="13"/>
      <c r="D77" s="71" t="s">
        <v>49</v>
      </c>
      <c r="E77" s="13"/>
      <c r="F77" s="72" t="s">
        <v>144</v>
      </c>
      <c r="G77" s="13"/>
      <c r="H77" s="13"/>
      <c r="I77" s="13"/>
      <c r="J77" s="13"/>
      <c r="K77" s="13"/>
      <c r="L77" s="13"/>
      <c r="M77" s="14"/>
      <c r="N77" s="73"/>
      <c r="O77" s="74"/>
      <c r="P77" s="22"/>
      <c r="Q77" s="22"/>
      <c r="R77" s="22"/>
      <c r="S77" s="22"/>
      <c r="T77" s="22"/>
      <c r="U77" s="22"/>
      <c r="V77" s="22"/>
      <c r="W77" s="22"/>
      <c r="X77" s="23"/>
      <c r="Y77" s="13"/>
      <c r="Z77" s="13"/>
      <c r="AA77" s="13"/>
      <c r="AB77" s="13"/>
      <c r="AC77" s="13"/>
      <c r="AD77" s="13"/>
      <c r="AE77" s="13"/>
      <c r="AT77" s="8" t="s">
        <v>49</v>
      </c>
      <c r="AU77" s="8" t="s">
        <v>47</v>
      </c>
    </row>
    <row r="78" spans="1:65" s="5" customFormat="1">
      <c r="B78" s="75"/>
      <c r="D78" s="71" t="s">
        <v>51</v>
      </c>
      <c r="E78" s="76" t="s">
        <v>0</v>
      </c>
      <c r="F78" s="77" t="s">
        <v>146</v>
      </c>
      <c r="H78" s="78">
        <v>798.08</v>
      </c>
      <c r="M78" s="75"/>
      <c r="N78" s="79"/>
      <c r="O78" s="80"/>
      <c r="P78" s="80"/>
      <c r="Q78" s="80"/>
      <c r="R78" s="80"/>
      <c r="S78" s="80"/>
      <c r="T78" s="80"/>
      <c r="U78" s="80"/>
      <c r="V78" s="80"/>
      <c r="W78" s="80"/>
      <c r="X78" s="81"/>
      <c r="AT78" s="76" t="s">
        <v>51</v>
      </c>
      <c r="AU78" s="76" t="s">
        <v>47</v>
      </c>
      <c r="AV78" s="5" t="s">
        <v>47</v>
      </c>
      <c r="AW78" s="5" t="s">
        <v>1</v>
      </c>
      <c r="AX78" s="5" t="s">
        <v>17</v>
      </c>
      <c r="AY78" s="76" t="s">
        <v>40</v>
      </c>
    </row>
    <row r="79" spans="1:65" s="5" customFormat="1" ht="22.5">
      <c r="B79" s="75"/>
      <c r="D79" s="71" t="s">
        <v>51</v>
      </c>
      <c r="E79" s="76" t="s">
        <v>0</v>
      </c>
      <c r="F79" s="77" t="s">
        <v>147</v>
      </c>
      <c r="H79" s="78">
        <v>939.34</v>
      </c>
      <c r="M79" s="75"/>
      <c r="N79" s="79"/>
      <c r="O79" s="80"/>
      <c r="P79" s="80"/>
      <c r="Q79" s="80"/>
      <c r="R79" s="80"/>
      <c r="S79" s="80"/>
      <c r="T79" s="80"/>
      <c r="U79" s="80"/>
      <c r="V79" s="80"/>
      <c r="W79" s="80"/>
      <c r="X79" s="81"/>
      <c r="AT79" s="76" t="s">
        <v>51</v>
      </c>
      <c r="AU79" s="76" t="s">
        <v>47</v>
      </c>
      <c r="AV79" s="5" t="s">
        <v>47</v>
      </c>
      <c r="AW79" s="5" t="s">
        <v>1</v>
      </c>
      <c r="AX79" s="5" t="s">
        <v>17</v>
      </c>
      <c r="AY79" s="76" t="s">
        <v>40</v>
      </c>
    </row>
    <row r="80" spans="1:65" s="6" customFormat="1">
      <c r="B80" s="82"/>
      <c r="D80" s="71" t="s">
        <v>51</v>
      </c>
      <c r="E80" s="83" t="s">
        <v>0</v>
      </c>
      <c r="F80" s="84" t="s">
        <v>84</v>
      </c>
      <c r="H80" s="85">
        <v>1737.42</v>
      </c>
      <c r="M80" s="82"/>
      <c r="N80" s="86"/>
      <c r="O80" s="87"/>
      <c r="P80" s="87"/>
      <c r="Q80" s="87"/>
      <c r="R80" s="87"/>
      <c r="S80" s="87"/>
      <c r="T80" s="87"/>
      <c r="U80" s="87"/>
      <c r="V80" s="87"/>
      <c r="W80" s="87"/>
      <c r="X80" s="88"/>
      <c r="AT80" s="83" t="s">
        <v>51</v>
      </c>
      <c r="AU80" s="83" t="s">
        <v>47</v>
      </c>
      <c r="AV80" s="6" t="s">
        <v>46</v>
      </c>
      <c r="AW80" s="6" t="s">
        <v>1</v>
      </c>
      <c r="AX80" s="6" t="s">
        <v>18</v>
      </c>
      <c r="AY80" s="83" t="s">
        <v>40</v>
      </c>
    </row>
    <row r="81" spans="1:65" s="2" customFormat="1" ht="21.75" customHeight="1">
      <c r="A81" s="13"/>
      <c r="B81" s="56"/>
      <c r="C81" s="57" t="s">
        <v>148</v>
      </c>
      <c r="D81" s="57" t="s">
        <v>42</v>
      </c>
      <c r="E81" s="58" t="s">
        <v>149</v>
      </c>
      <c r="F81" s="59" t="s">
        <v>150</v>
      </c>
      <c r="G81" s="60" t="s">
        <v>151</v>
      </c>
      <c r="H81" s="61">
        <v>1596.8779999999999</v>
      </c>
      <c r="I81" s="61"/>
      <c r="J81" s="61"/>
      <c r="K81" s="61"/>
      <c r="L81" s="62"/>
      <c r="M81" s="14"/>
      <c r="N81" s="63" t="s">
        <v>0</v>
      </c>
      <c r="O81" s="64" t="s">
        <v>12</v>
      </c>
      <c r="P81" s="65">
        <f>I81+J81</f>
        <v>0</v>
      </c>
      <c r="Q81" s="65">
        <f>ROUND(I81*H81,3)</f>
        <v>0</v>
      </c>
      <c r="R81" s="65">
        <f>ROUND(J81*H81,3)</f>
        <v>0</v>
      </c>
      <c r="S81" s="66">
        <v>0</v>
      </c>
      <c r="T81" s="66">
        <f>S81*H81</f>
        <v>0</v>
      </c>
      <c r="U81" s="66">
        <v>0</v>
      </c>
      <c r="V81" s="66">
        <f>U81*H81</f>
        <v>0</v>
      </c>
      <c r="W81" s="66">
        <v>0</v>
      </c>
      <c r="X81" s="67">
        <f>W81*H81</f>
        <v>0</v>
      </c>
      <c r="Y81" s="13"/>
      <c r="Z81" s="13"/>
      <c r="AA81" s="13"/>
      <c r="AB81" s="13"/>
      <c r="AC81" s="13"/>
      <c r="AD81" s="13"/>
      <c r="AE81" s="13"/>
      <c r="AR81" s="68" t="s">
        <v>46</v>
      </c>
      <c r="AT81" s="68" t="s">
        <v>42</v>
      </c>
      <c r="AU81" s="68" t="s">
        <v>47</v>
      </c>
      <c r="AY81" s="8" t="s">
        <v>40</v>
      </c>
      <c r="BE81" s="69">
        <f>IF(O81="základná",K81,0)</f>
        <v>0</v>
      </c>
      <c r="BF81" s="69">
        <f>IF(O81="znížená",K81,0)</f>
        <v>0</v>
      </c>
      <c r="BG81" s="69">
        <f>IF(O81="zákl. prenesená",K81,0)</f>
        <v>0</v>
      </c>
      <c r="BH81" s="69">
        <f>IF(O81="zníž. prenesená",K81,0)</f>
        <v>0</v>
      </c>
      <c r="BI81" s="69">
        <f>IF(O81="nulová",K81,0)</f>
        <v>0</v>
      </c>
      <c r="BJ81" s="8" t="s">
        <v>47</v>
      </c>
      <c r="BK81" s="70">
        <f>ROUND(P81*H81,3)</f>
        <v>0</v>
      </c>
      <c r="BL81" s="8" t="s">
        <v>46</v>
      </c>
      <c r="BM81" s="68" t="s">
        <v>152</v>
      </c>
    </row>
    <row r="82" spans="1:65" s="2" customFormat="1" ht="19.5">
      <c r="A82" s="13"/>
      <c r="B82" s="14"/>
      <c r="C82" s="13"/>
      <c r="D82" s="71" t="s">
        <v>49</v>
      </c>
      <c r="E82" s="13"/>
      <c r="F82" s="72" t="s">
        <v>153</v>
      </c>
      <c r="G82" s="13"/>
      <c r="H82" s="13"/>
      <c r="I82" s="13"/>
      <c r="J82" s="13"/>
      <c r="K82" s="13"/>
      <c r="L82" s="13"/>
      <c r="M82" s="14"/>
      <c r="N82" s="73"/>
      <c r="O82" s="74"/>
      <c r="P82" s="22"/>
      <c r="Q82" s="22"/>
      <c r="R82" s="22"/>
      <c r="S82" s="22"/>
      <c r="T82" s="22"/>
      <c r="U82" s="22"/>
      <c r="V82" s="22"/>
      <c r="W82" s="22"/>
      <c r="X82" s="23"/>
      <c r="Y82" s="13"/>
      <c r="Z82" s="13"/>
      <c r="AA82" s="13"/>
      <c r="AB82" s="13"/>
      <c r="AC82" s="13"/>
      <c r="AD82" s="13"/>
      <c r="AE82" s="13"/>
      <c r="AT82" s="8" t="s">
        <v>49</v>
      </c>
      <c r="AU82" s="8" t="s">
        <v>47</v>
      </c>
    </row>
    <row r="83" spans="1:65" s="5" customFormat="1">
      <c r="B83" s="75"/>
      <c r="D83" s="71" t="s">
        <v>51</v>
      </c>
      <c r="E83" s="76" t="s">
        <v>0</v>
      </c>
      <c r="F83" s="77" t="s">
        <v>154</v>
      </c>
      <c r="H83" s="78">
        <v>1596.8779999999999</v>
      </c>
      <c r="M83" s="75"/>
      <c r="N83" s="79"/>
      <c r="O83" s="80"/>
      <c r="P83" s="80"/>
      <c r="Q83" s="80"/>
      <c r="R83" s="80"/>
      <c r="S83" s="80"/>
      <c r="T83" s="80"/>
      <c r="U83" s="80"/>
      <c r="V83" s="80"/>
      <c r="W83" s="80"/>
      <c r="X83" s="81"/>
      <c r="AT83" s="76" t="s">
        <v>51</v>
      </c>
      <c r="AU83" s="76" t="s">
        <v>47</v>
      </c>
      <c r="AV83" s="5" t="s">
        <v>47</v>
      </c>
      <c r="AW83" s="5" t="s">
        <v>1</v>
      </c>
      <c r="AX83" s="5" t="s">
        <v>18</v>
      </c>
      <c r="AY83" s="76" t="s">
        <v>40</v>
      </c>
    </row>
    <row r="84" spans="1:65" s="2" customFormat="1" ht="21.75" customHeight="1">
      <c r="A84" s="13"/>
      <c r="B84" s="56"/>
      <c r="C84" s="57" t="s">
        <v>155</v>
      </c>
      <c r="D84" s="57" t="s">
        <v>42</v>
      </c>
      <c r="E84" s="58" t="s">
        <v>156</v>
      </c>
      <c r="F84" s="59" t="s">
        <v>157</v>
      </c>
      <c r="G84" s="60" t="s">
        <v>61</v>
      </c>
      <c r="H84" s="61">
        <v>134.79</v>
      </c>
      <c r="I84" s="61"/>
      <c r="J84" s="61"/>
      <c r="K84" s="61"/>
      <c r="L84" s="62"/>
      <c r="M84" s="14"/>
      <c r="N84" s="63" t="s">
        <v>0</v>
      </c>
      <c r="O84" s="64" t="s">
        <v>12</v>
      </c>
      <c r="P84" s="65">
        <f>I84+J84</f>
        <v>0</v>
      </c>
      <c r="Q84" s="65">
        <f>ROUND(I84*H84,3)</f>
        <v>0</v>
      </c>
      <c r="R84" s="65">
        <f>ROUND(J84*H84,3)</f>
        <v>0</v>
      </c>
      <c r="S84" s="66">
        <v>0.24199999999999999</v>
      </c>
      <c r="T84" s="66">
        <f>S84*H84</f>
        <v>32.61918</v>
      </c>
      <c r="U84" s="66">
        <v>0</v>
      </c>
      <c r="V84" s="66">
        <f>U84*H84</f>
        <v>0</v>
      </c>
      <c r="W84" s="66">
        <v>0</v>
      </c>
      <c r="X84" s="67">
        <f>W84*H84</f>
        <v>0</v>
      </c>
      <c r="Y84" s="13"/>
      <c r="Z84" s="13"/>
      <c r="AA84" s="13"/>
      <c r="AB84" s="13"/>
      <c r="AC84" s="13"/>
      <c r="AD84" s="13"/>
      <c r="AE84" s="13"/>
      <c r="AR84" s="68" t="s">
        <v>46</v>
      </c>
      <c r="AT84" s="68" t="s">
        <v>42</v>
      </c>
      <c r="AU84" s="68" t="s">
        <v>47</v>
      </c>
      <c r="AY84" s="8" t="s">
        <v>40</v>
      </c>
      <c r="BE84" s="69">
        <f>IF(O84="základná",K84,0)</f>
        <v>0</v>
      </c>
      <c r="BF84" s="69">
        <f>IF(O84="znížená",K84,0)</f>
        <v>0</v>
      </c>
      <c r="BG84" s="69">
        <f>IF(O84="zákl. prenesená",K84,0)</f>
        <v>0</v>
      </c>
      <c r="BH84" s="69">
        <f>IF(O84="zníž. prenesená",K84,0)</f>
        <v>0</v>
      </c>
      <c r="BI84" s="69">
        <f>IF(O84="nulová",K84,0)</f>
        <v>0</v>
      </c>
      <c r="BJ84" s="8" t="s">
        <v>47</v>
      </c>
      <c r="BK84" s="70">
        <f>ROUND(P84*H84,3)</f>
        <v>0</v>
      </c>
      <c r="BL84" s="8" t="s">
        <v>46</v>
      </c>
      <c r="BM84" s="68" t="s">
        <v>158</v>
      </c>
    </row>
    <row r="85" spans="1:65" s="2" customFormat="1" ht="29.25">
      <c r="A85" s="13"/>
      <c r="B85" s="14"/>
      <c r="C85" s="13"/>
      <c r="D85" s="71" t="s">
        <v>49</v>
      </c>
      <c r="E85" s="13"/>
      <c r="F85" s="72" t="s">
        <v>159</v>
      </c>
      <c r="G85" s="13"/>
      <c r="H85" s="13"/>
      <c r="I85" s="13"/>
      <c r="J85" s="13"/>
      <c r="K85" s="13"/>
      <c r="L85" s="13"/>
      <c r="M85" s="14"/>
      <c r="N85" s="73"/>
      <c r="O85" s="74"/>
      <c r="P85" s="22"/>
      <c r="Q85" s="22"/>
      <c r="R85" s="22"/>
      <c r="S85" s="22"/>
      <c r="T85" s="22"/>
      <c r="U85" s="22"/>
      <c r="V85" s="22"/>
      <c r="W85" s="22"/>
      <c r="X85" s="23"/>
      <c r="Y85" s="13"/>
      <c r="Z85" s="13"/>
      <c r="AA85" s="13"/>
      <c r="AB85" s="13"/>
      <c r="AC85" s="13"/>
      <c r="AD85" s="13"/>
      <c r="AE85" s="13"/>
      <c r="AT85" s="8" t="s">
        <v>49</v>
      </c>
      <c r="AU85" s="8" t="s">
        <v>47</v>
      </c>
    </row>
    <row r="86" spans="1:65" s="5" customFormat="1">
      <c r="B86" s="75"/>
      <c r="D86" s="71" t="s">
        <v>51</v>
      </c>
      <c r="E86" s="76" t="s">
        <v>0</v>
      </c>
      <c r="F86" s="77" t="s">
        <v>160</v>
      </c>
      <c r="H86" s="78">
        <v>96.9</v>
      </c>
      <c r="M86" s="75"/>
      <c r="N86" s="79"/>
      <c r="O86" s="80"/>
      <c r="P86" s="80"/>
      <c r="Q86" s="80"/>
      <c r="R86" s="80"/>
      <c r="S86" s="80"/>
      <c r="T86" s="80"/>
      <c r="U86" s="80"/>
      <c r="V86" s="80"/>
      <c r="W86" s="80"/>
      <c r="X86" s="81"/>
      <c r="AT86" s="76" t="s">
        <v>51</v>
      </c>
      <c r="AU86" s="76" t="s">
        <v>47</v>
      </c>
      <c r="AV86" s="5" t="s">
        <v>47</v>
      </c>
      <c r="AW86" s="5" t="s">
        <v>1</v>
      </c>
      <c r="AX86" s="5" t="s">
        <v>17</v>
      </c>
      <c r="AY86" s="76" t="s">
        <v>40</v>
      </c>
    </row>
    <row r="87" spans="1:65" s="5" customFormat="1">
      <c r="B87" s="75"/>
      <c r="D87" s="71" t="s">
        <v>51</v>
      </c>
      <c r="E87" s="76" t="s">
        <v>0</v>
      </c>
      <c r="F87" s="77" t="s">
        <v>161</v>
      </c>
      <c r="H87" s="78">
        <v>10</v>
      </c>
      <c r="M87" s="75"/>
      <c r="N87" s="79"/>
      <c r="O87" s="80"/>
      <c r="P87" s="80"/>
      <c r="Q87" s="80"/>
      <c r="R87" s="80"/>
      <c r="S87" s="80"/>
      <c r="T87" s="80"/>
      <c r="U87" s="80"/>
      <c r="V87" s="80"/>
      <c r="W87" s="80"/>
      <c r="X87" s="81"/>
      <c r="AT87" s="76" t="s">
        <v>51</v>
      </c>
      <c r="AU87" s="76" t="s">
        <v>47</v>
      </c>
      <c r="AV87" s="5" t="s">
        <v>47</v>
      </c>
      <c r="AW87" s="5" t="s">
        <v>1</v>
      </c>
      <c r="AX87" s="5" t="s">
        <v>17</v>
      </c>
      <c r="AY87" s="76" t="s">
        <v>40</v>
      </c>
    </row>
    <row r="88" spans="1:65" s="5" customFormat="1">
      <c r="B88" s="75"/>
      <c r="D88" s="71" t="s">
        <v>51</v>
      </c>
      <c r="E88" s="76" t="s">
        <v>0</v>
      </c>
      <c r="F88" s="77" t="s">
        <v>162</v>
      </c>
      <c r="H88" s="78">
        <v>20.55</v>
      </c>
      <c r="M88" s="75"/>
      <c r="N88" s="79"/>
      <c r="O88" s="80"/>
      <c r="P88" s="80"/>
      <c r="Q88" s="80"/>
      <c r="R88" s="80"/>
      <c r="S88" s="80"/>
      <c r="T88" s="80"/>
      <c r="U88" s="80"/>
      <c r="V88" s="80"/>
      <c r="W88" s="80"/>
      <c r="X88" s="81"/>
      <c r="AT88" s="76" t="s">
        <v>51</v>
      </c>
      <c r="AU88" s="76" t="s">
        <v>47</v>
      </c>
      <c r="AV88" s="5" t="s">
        <v>47</v>
      </c>
      <c r="AW88" s="5" t="s">
        <v>1</v>
      </c>
      <c r="AX88" s="5" t="s">
        <v>17</v>
      </c>
      <c r="AY88" s="76" t="s">
        <v>40</v>
      </c>
    </row>
    <row r="89" spans="1:65" s="5" customFormat="1">
      <c r="B89" s="75"/>
      <c r="D89" s="71" t="s">
        <v>51</v>
      </c>
      <c r="E89" s="76" t="s">
        <v>0</v>
      </c>
      <c r="F89" s="77" t="s">
        <v>163</v>
      </c>
      <c r="H89" s="78">
        <v>7.34</v>
      </c>
      <c r="M89" s="75"/>
      <c r="N89" s="79"/>
      <c r="O89" s="80"/>
      <c r="P89" s="80"/>
      <c r="Q89" s="80"/>
      <c r="R89" s="80"/>
      <c r="S89" s="80"/>
      <c r="T89" s="80"/>
      <c r="U89" s="80"/>
      <c r="V89" s="80"/>
      <c r="W89" s="80"/>
      <c r="X89" s="81"/>
      <c r="AT89" s="76" t="s">
        <v>51</v>
      </c>
      <c r="AU89" s="76" t="s">
        <v>47</v>
      </c>
      <c r="AV89" s="5" t="s">
        <v>47</v>
      </c>
      <c r="AW89" s="5" t="s">
        <v>1</v>
      </c>
      <c r="AX89" s="5" t="s">
        <v>17</v>
      </c>
      <c r="AY89" s="76" t="s">
        <v>40</v>
      </c>
    </row>
    <row r="90" spans="1:65" s="6" customFormat="1">
      <c r="B90" s="82"/>
      <c r="D90" s="71" t="s">
        <v>51</v>
      </c>
      <c r="E90" s="83" t="s">
        <v>0</v>
      </c>
      <c r="F90" s="84" t="s">
        <v>84</v>
      </c>
      <c r="H90" s="85">
        <v>134.79</v>
      </c>
      <c r="M90" s="82"/>
      <c r="N90" s="86"/>
      <c r="O90" s="87"/>
      <c r="P90" s="87"/>
      <c r="Q90" s="87"/>
      <c r="R90" s="87"/>
      <c r="S90" s="87"/>
      <c r="T90" s="87"/>
      <c r="U90" s="87"/>
      <c r="V90" s="87"/>
      <c r="W90" s="87"/>
      <c r="X90" s="88"/>
      <c r="AT90" s="83" t="s">
        <v>51</v>
      </c>
      <c r="AU90" s="83" t="s">
        <v>47</v>
      </c>
      <c r="AV90" s="6" t="s">
        <v>46</v>
      </c>
      <c r="AW90" s="6" t="s">
        <v>1</v>
      </c>
      <c r="AX90" s="6" t="s">
        <v>18</v>
      </c>
      <c r="AY90" s="83" t="s">
        <v>40</v>
      </c>
    </row>
    <row r="91" spans="1:65" s="2" customFormat="1" ht="33" customHeight="1">
      <c r="A91" s="13"/>
      <c r="B91" s="56"/>
      <c r="C91" s="57" t="s">
        <v>164</v>
      </c>
      <c r="D91" s="57" t="s">
        <v>42</v>
      </c>
      <c r="E91" s="58" t="s">
        <v>165</v>
      </c>
      <c r="F91" s="59" t="s">
        <v>166</v>
      </c>
      <c r="G91" s="60" t="s">
        <v>61</v>
      </c>
      <c r="H91" s="61">
        <v>882.63</v>
      </c>
      <c r="I91" s="61"/>
      <c r="J91" s="61"/>
      <c r="K91" s="61"/>
      <c r="L91" s="62"/>
      <c r="M91" s="14"/>
      <c r="N91" s="63" t="s">
        <v>0</v>
      </c>
      <c r="O91" s="64" t="s">
        <v>12</v>
      </c>
      <c r="P91" s="65">
        <f>I91+J91</f>
        <v>0</v>
      </c>
      <c r="Q91" s="65">
        <f>ROUND(I91*H91,3)</f>
        <v>0</v>
      </c>
      <c r="R91" s="65">
        <f>ROUND(J91*H91,3)</f>
        <v>0</v>
      </c>
      <c r="S91" s="66">
        <v>0.22900000000000001</v>
      </c>
      <c r="T91" s="66">
        <f>S91*H91</f>
        <v>202.12227000000001</v>
      </c>
      <c r="U91" s="66">
        <v>0</v>
      </c>
      <c r="V91" s="66">
        <f>U91*H91</f>
        <v>0</v>
      </c>
      <c r="W91" s="66">
        <v>0</v>
      </c>
      <c r="X91" s="67">
        <f>W91*H91</f>
        <v>0</v>
      </c>
      <c r="Y91" s="13"/>
      <c r="Z91" s="13"/>
      <c r="AA91" s="13"/>
      <c r="AB91" s="13"/>
      <c r="AC91" s="13"/>
      <c r="AD91" s="13"/>
      <c r="AE91" s="13"/>
      <c r="AR91" s="68" t="s">
        <v>46</v>
      </c>
      <c r="AT91" s="68" t="s">
        <v>42</v>
      </c>
      <c r="AU91" s="68" t="s">
        <v>47</v>
      </c>
      <c r="AY91" s="8" t="s">
        <v>40</v>
      </c>
      <c r="BE91" s="69">
        <f>IF(O91="základná",K91,0)</f>
        <v>0</v>
      </c>
      <c r="BF91" s="69">
        <f>IF(O91="znížená",K91,0)</f>
        <v>0</v>
      </c>
      <c r="BG91" s="69">
        <f>IF(O91="zákl. prenesená",K91,0)</f>
        <v>0</v>
      </c>
      <c r="BH91" s="69">
        <f>IF(O91="zníž. prenesená",K91,0)</f>
        <v>0</v>
      </c>
      <c r="BI91" s="69">
        <f>IF(O91="nulová",K91,0)</f>
        <v>0</v>
      </c>
      <c r="BJ91" s="8" t="s">
        <v>47</v>
      </c>
      <c r="BK91" s="70">
        <f>ROUND(P91*H91,3)</f>
        <v>0</v>
      </c>
      <c r="BL91" s="8" t="s">
        <v>46</v>
      </c>
      <c r="BM91" s="68" t="s">
        <v>167</v>
      </c>
    </row>
    <row r="92" spans="1:65" s="2" customFormat="1" ht="29.25">
      <c r="A92" s="13"/>
      <c r="B92" s="14"/>
      <c r="C92" s="13"/>
      <c r="D92" s="71" t="s">
        <v>49</v>
      </c>
      <c r="E92" s="13"/>
      <c r="F92" s="72" t="s">
        <v>168</v>
      </c>
      <c r="G92" s="13"/>
      <c r="H92" s="13"/>
      <c r="I92" s="13"/>
      <c r="J92" s="13"/>
      <c r="K92" s="13"/>
      <c r="L92" s="13"/>
      <c r="M92" s="14"/>
      <c r="N92" s="73"/>
      <c r="O92" s="74"/>
      <c r="P92" s="22"/>
      <c r="Q92" s="22"/>
      <c r="R92" s="22"/>
      <c r="S92" s="22"/>
      <c r="T92" s="22"/>
      <c r="U92" s="22"/>
      <c r="V92" s="22"/>
      <c r="W92" s="22"/>
      <c r="X92" s="23"/>
      <c r="Y92" s="13"/>
      <c r="Z92" s="13"/>
      <c r="AA92" s="13"/>
      <c r="AB92" s="13"/>
      <c r="AC92" s="13"/>
      <c r="AD92" s="13"/>
      <c r="AE92" s="13"/>
      <c r="AT92" s="8" t="s">
        <v>49</v>
      </c>
      <c r="AU92" s="8" t="s">
        <v>47</v>
      </c>
    </row>
    <row r="93" spans="1:65" s="5" customFormat="1">
      <c r="B93" s="75"/>
      <c r="D93" s="71" t="s">
        <v>51</v>
      </c>
      <c r="E93" s="76" t="s">
        <v>0</v>
      </c>
      <c r="F93" s="77" t="s">
        <v>169</v>
      </c>
      <c r="H93" s="78">
        <v>202</v>
      </c>
      <c r="M93" s="75"/>
      <c r="N93" s="79"/>
      <c r="O93" s="80"/>
      <c r="P93" s="80"/>
      <c r="Q93" s="80"/>
      <c r="R93" s="80"/>
      <c r="S93" s="80"/>
      <c r="T93" s="80"/>
      <c r="U93" s="80"/>
      <c r="V93" s="80"/>
      <c r="W93" s="80"/>
      <c r="X93" s="81"/>
      <c r="AT93" s="76" t="s">
        <v>51</v>
      </c>
      <c r="AU93" s="76" t="s">
        <v>47</v>
      </c>
      <c r="AV93" s="5" t="s">
        <v>47</v>
      </c>
      <c r="AW93" s="5" t="s">
        <v>1</v>
      </c>
      <c r="AX93" s="5" t="s">
        <v>17</v>
      </c>
      <c r="AY93" s="76" t="s">
        <v>40</v>
      </c>
    </row>
    <row r="94" spans="1:65" s="5" customFormat="1">
      <c r="B94" s="75"/>
      <c r="D94" s="71" t="s">
        <v>51</v>
      </c>
      <c r="E94" s="76" t="s">
        <v>0</v>
      </c>
      <c r="F94" s="77" t="s">
        <v>170</v>
      </c>
      <c r="H94" s="78">
        <v>680.63</v>
      </c>
      <c r="M94" s="75"/>
      <c r="N94" s="79"/>
      <c r="O94" s="80"/>
      <c r="P94" s="80"/>
      <c r="Q94" s="80"/>
      <c r="R94" s="80"/>
      <c r="S94" s="80"/>
      <c r="T94" s="80"/>
      <c r="U94" s="80"/>
      <c r="V94" s="80"/>
      <c r="W94" s="80"/>
      <c r="X94" s="81"/>
      <c r="AT94" s="76" t="s">
        <v>51</v>
      </c>
      <c r="AU94" s="76" t="s">
        <v>47</v>
      </c>
      <c r="AV94" s="5" t="s">
        <v>47</v>
      </c>
      <c r="AW94" s="5" t="s">
        <v>1</v>
      </c>
      <c r="AX94" s="5" t="s">
        <v>17</v>
      </c>
      <c r="AY94" s="76" t="s">
        <v>40</v>
      </c>
    </row>
    <row r="95" spans="1:65" s="6" customFormat="1">
      <c r="B95" s="82"/>
      <c r="D95" s="71" t="s">
        <v>51</v>
      </c>
      <c r="E95" s="83" t="s">
        <v>0</v>
      </c>
      <c r="F95" s="84" t="s">
        <v>70</v>
      </c>
      <c r="H95" s="85">
        <v>882.63</v>
      </c>
      <c r="M95" s="82"/>
      <c r="N95" s="86"/>
      <c r="O95" s="87"/>
      <c r="P95" s="87"/>
      <c r="Q95" s="87"/>
      <c r="R95" s="87"/>
      <c r="S95" s="87"/>
      <c r="T95" s="87"/>
      <c r="U95" s="87"/>
      <c r="V95" s="87"/>
      <c r="W95" s="87"/>
      <c r="X95" s="88"/>
      <c r="AT95" s="83" t="s">
        <v>51</v>
      </c>
      <c r="AU95" s="83" t="s">
        <v>47</v>
      </c>
      <c r="AV95" s="6" t="s">
        <v>46</v>
      </c>
      <c r="AW95" s="6" t="s">
        <v>1</v>
      </c>
      <c r="AX95" s="6" t="s">
        <v>18</v>
      </c>
      <c r="AY95" s="83" t="s">
        <v>40</v>
      </c>
    </row>
    <row r="96" spans="1:65" s="2" customFormat="1" ht="16.5" customHeight="1">
      <c r="A96" s="13"/>
      <c r="B96" s="56"/>
      <c r="C96" s="95" t="s">
        <v>2</v>
      </c>
      <c r="D96" s="95" t="s">
        <v>171</v>
      </c>
      <c r="E96" s="96" t="s">
        <v>172</v>
      </c>
      <c r="F96" s="97" t="s">
        <v>173</v>
      </c>
      <c r="G96" s="98" t="s">
        <v>151</v>
      </c>
      <c r="H96" s="99">
        <v>366.298</v>
      </c>
      <c r="I96" s="99"/>
      <c r="J96" s="100"/>
      <c r="K96" s="99"/>
      <c r="L96" s="100"/>
      <c r="M96" s="101"/>
      <c r="N96" s="102" t="s">
        <v>0</v>
      </c>
      <c r="O96" s="64" t="s">
        <v>12</v>
      </c>
      <c r="P96" s="65">
        <f>I96+J96</f>
        <v>0</v>
      </c>
      <c r="Q96" s="65">
        <f>ROUND(I96*H96,3)</f>
        <v>0</v>
      </c>
      <c r="R96" s="65">
        <f>ROUND(J96*H96,3)</f>
        <v>0</v>
      </c>
      <c r="S96" s="66">
        <v>0</v>
      </c>
      <c r="T96" s="66">
        <f>S96*H96</f>
        <v>0</v>
      </c>
      <c r="U96" s="66">
        <v>1</v>
      </c>
      <c r="V96" s="66">
        <f>U96*H96</f>
        <v>366.298</v>
      </c>
      <c r="W96" s="66">
        <v>0</v>
      </c>
      <c r="X96" s="67">
        <f>W96*H96</f>
        <v>0</v>
      </c>
      <c r="Y96" s="13"/>
      <c r="Z96" s="13"/>
      <c r="AA96" s="13"/>
      <c r="AB96" s="13"/>
      <c r="AC96" s="13"/>
      <c r="AD96" s="13"/>
      <c r="AE96" s="13"/>
      <c r="AR96" s="68" t="s">
        <v>91</v>
      </c>
      <c r="AT96" s="68" t="s">
        <v>171</v>
      </c>
      <c r="AU96" s="68" t="s">
        <v>47</v>
      </c>
      <c r="AY96" s="8" t="s">
        <v>40</v>
      </c>
      <c r="BE96" s="69">
        <f>IF(O96="základná",K96,0)</f>
        <v>0</v>
      </c>
      <c r="BF96" s="69">
        <f>IF(O96="znížená",K96,0)</f>
        <v>0</v>
      </c>
      <c r="BG96" s="69">
        <f>IF(O96="zákl. prenesená",K96,0)</f>
        <v>0</v>
      </c>
      <c r="BH96" s="69">
        <f>IF(O96="zníž. prenesená",K96,0)</f>
        <v>0</v>
      </c>
      <c r="BI96" s="69">
        <f>IF(O96="nulová",K96,0)</f>
        <v>0</v>
      </c>
      <c r="BJ96" s="8" t="s">
        <v>47</v>
      </c>
      <c r="BK96" s="70">
        <f>ROUND(P96*H96,3)</f>
        <v>0</v>
      </c>
      <c r="BL96" s="8" t="s">
        <v>46</v>
      </c>
      <c r="BM96" s="68" t="s">
        <v>174</v>
      </c>
    </row>
    <row r="97" spans="1:65" s="2" customFormat="1">
      <c r="A97" s="13"/>
      <c r="B97" s="14"/>
      <c r="C97" s="13"/>
      <c r="D97" s="71" t="s">
        <v>49</v>
      </c>
      <c r="E97" s="13"/>
      <c r="F97" s="72" t="s">
        <v>173</v>
      </c>
      <c r="G97" s="13"/>
      <c r="H97" s="13"/>
      <c r="I97" s="13"/>
      <c r="J97" s="13"/>
      <c r="K97" s="13"/>
      <c r="L97" s="13"/>
      <c r="M97" s="14"/>
      <c r="N97" s="73"/>
      <c r="O97" s="74"/>
      <c r="P97" s="22"/>
      <c r="Q97" s="22"/>
      <c r="R97" s="22"/>
      <c r="S97" s="22"/>
      <c r="T97" s="22"/>
      <c r="U97" s="22"/>
      <c r="V97" s="22"/>
      <c r="W97" s="22"/>
      <c r="X97" s="23"/>
      <c r="Y97" s="13"/>
      <c r="Z97" s="13"/>
      <c r="AA97" s="13"/>
      <c r="AB97" s="13"/>
      <c r="AC97" s="13"/>
      <c r="AD97" s="13"/>
      <c r="AE97" s="13"/>
      <c r="AT97" s="8" t="s">
        <v>49</v>
      </c>
      <c r="AU97" s="8" t="s">
        <v>47</v>
      </c>
    </row>
    <row r="98" spans="1:65" s="5" customFormat="1">
      <c r="B98" s="75"/>
      <c r="D98" s="71" t="s">
        <v>51</v>
      </c>
      <c r="E98" s="76" t="s">
        <v>0</v>
      </c>
      <c r="F98" s="77" t="s">
        <v>175</v>
      </c>
      <c r="H98" s="78">
        <v>337.34</v>
      </c>
      <c r="M98" s="75"/>
      <c r="N98" s="79"/>
      <c r="O98" s="80"/>
      <c r="P98" s="80"/>
      <c r="Q98" s="80"/>
      <c r="R98" s="80"/>
      <c r="S98" s="80"/>
      <c r="T98" s="80"/>
      <c r="U98" s="80"/>
      <c r="V98" s="80"/>
      <c r="W98" s="80"/>
      <c r="X98" s="81"/>
      <c r="AT98" s="76" t="s">
        <v>51</v>
      </c>
      <c r="AU98" s="76" t="s">
        <v>47</v>
      </c>
      <c r="AV98" s="5" t="s">
        <v>47</v>
      </c>
      <c r="AW98" s="5" t="s">
        <v>1</v>
      </c>
      <c r="AX98" s="5" t="s">
        <v>17</v>
      </c>
      <c r="AY98" s="76" t="s">
        <v>40</v>
      </c>
    </row>
    <row r="99" spans="1:65" s="5" customFormat="1">
      <c r="B99" s="75"/>
      <c r="D99" s="71" t="s">
        <v>51</v>
      </c>
      <c r="E99" s="76" t="s">
        <v>0</v>
      </c>
      <c r="F99" s="77" t="s">
        <v>176</v>
      </c>
      <c r="H99" s="78">
        <v>16.7</v>
      </c>
      <c r="M99" s="75"/>
      <c r="N99" s="79"/>
      <c r="O99" s="80"/>
      <c r="P99" s="80"/>
      <c r="Q99" s="80"/>
      <c r="R99" s="80"/>
      <c r="S99" s="80"/>
      <c r="T99" s="80"/>
      <c r="U99" s="80"/>
      <c r="V99" s="80"/>
      <c r="W99" s="80"/>
      <c r="X99" s="81"/>
      <c r="AT99" s="76" t="s">
        <v>51</v>
      </c>
      <c r="AU99" s="76" t="s">
        <v>47</v>
      </c>
      <c r="AV99" s="5" t="s">
        <v>47</v>
      </c>
      <c r="AW99" s="5" t="s">
        <v>1</v>
      </c>
      <c r="AX99" s="5" t="s">
        <v>17</v>
      </c>
      <c r="AY99" s="76" t="s">
        <v>40</v>
      </c>
    </row>
    <row r="100" spans="1:65" s="5" customFormat="1">
      <c r="B100" s="75"/>
      <c r="D100" s="71" t="s">
        <v>51</v>
      </c>
      <c r="E100" s="76" t="s">
        <v>0</v>
      </c>
      <c r="F100" s="77" t="s">
        <v>177</v>
      </c>
      <c r="H100" s="78">
        <v>12.257999999999999</v>
      </c>
      <c r="M100" s="75"/>
      <c r="N100" s="79"/>
      <c r="O100" s="80"/>
      <c r="P100" s="80"/>
      <c r="Q100" s="80"/>
      <c r="R100" s="80"/>
      <c r="S100" s="80"/>
      <c r="T100" s="80"/>
      <c r="U100" s="80"/>
      <c r="V100" s="80"/>
      <c r="W100" s="80"/>
      <c r="X100" s="81"/>
      <c r="AT100" s="76" t="s">
        <v>51</v>
      </c>
      <c r="AU100" s="76" t="s">
        <v>47</v>
      </c>
      <c r="AV100" s="5" t="s">
        <v>47</v>
      </c>
      <c r="AW100" s="5" t="s">
        <v>1</v>
      </c>
      <c r="AX100" s="5" t="s">
        <v>17</v>
      </c>
      <c r="AY100" s="76" t="s">
        <v>40</v>
      </c>
    </row>
    <row r="101" spans="1:65" s="6" customFormat="1">
      <c r="B101" s="82"/>
      <c r="D101" s="71" t="s">
        <v>51</v>
      </c>
      <c r="E101" s="83" t="s">
        <v>0</v>
      </c>
      <c r="F101" s="84" t="s">
        <v>70</v>
      </c>
      <c r="H101" s="85">
        <v>366.298</v>
      </c>
      <c r="M101" s="82"/>
      <c r="N101" s="86"/>
      <c r="O101" s="87"/>
      <c r="P101" s="87"/>
      <c r="Q101" s="87"/>
      <c r="R101" s="87"/>
      <c r="S101" s="87"/>
      <c r="T101" s="87"/>
      <c r="U101" s="87"/>
      <c r="V101" s="87"/>
      <c r="W101" s="87"/>
      <c r="X101" s="88"/>
      <c r="AT101" s="83" t="s">
        <v>51</v>
      </c>
      <c r="AU101" s="83" t="s">
        <v>47</v>
      </c>
      <c r="AV101" s="6" t="s">
        <v>46</v>
      </c>
      <c r="AW101" s="6" t="s">
        <v>1</v>
      </c>
      <c r="AX101" s="6" t="s">
        <v>18</v>
      </c>
      <c r="AY101" s="83" t="s">
        <v>40</v>
      </c>
    </row>
    <row r="102" spans="1:65" s="2" customFormat="1" ht="21.75" customHeight="1">
      <c r="A102" s="13"/>
      <c r="B102" s="56"/>
      <c r="C102" s="57" t="s">
        <v>178</v>
      </c>
      <c r="D102" s="57" t="s">
        <v>42</v>
      </c>
      <c r="E102" s="58" t="s">
        <v>179</v>
      </c>
      <c r="F102" s="59" t="s">
        <v>180</v>
      </c>
      <c r="G102" s="60" t="s">
        <v>61</v>
      </c>
      <c r="H102" s="61">
        <v>476.99400000000003</v>
      </c>
      <c r="I102" s="61"/>
      <c r="J102" s="61"/>
      <c r="K102" s="61"/>
      <c r="L102" s="62"/>
      <c r="M102" s="14"/>
      <c r="N102" s="63" t="s">
        <v>0</v>
      </c>
      <c r="O102" s="64" t="s">
        <v>12</v>
      </c>
      <c r="P102" s="65">
        <f>I102+J102</f>
        <v>0</v>
      </c>
      <c r="Q102" s="65">
        <f>ROUND(I102*H102,3)</f>
        <v>0</v>
      </c>
      <c r="R102" s="65">
        <f>ROUND(J102*H102,3)</f>
        <v>0</v>
      </c>
      <c r="S102" s="66">
        <v>1.5009999999999999</v>
      </c>
      <c r="T102" s="66">
        <f>S102*H102</f>
        <v>715.96799399999998</v>
      </c>
      <c r="U102" s="66">
        <v>0</v>
      </c>
      <c r="V102" s="66">
        <f>U102*H102</f>
        <v>0</v>
      </c>
      <c r="W102" s="66">
        <v>0</v>
      </c>
      <c r="X102" s="67">
        <f>W102*H102</f>
        <v>0</v>
      </c>
      <c r="Y102" s="13"/>
      <c r="Z102" s="13"/>
      <c r="AA102" s="13"/>
      <c r="AB102" s="13"/>
      <c r="AC102" s="13"/>
      <c r="AD102" s="13"/>
      <c r="AE102" s="13"/>
      <c r="AR102" s="68" t="s">
        <v>46</v>
      </c>
      <c r="AT102" s="68" t="s">
        <v>42</v>
      </c>
      <c r="AU102" s="68" t="s">
        <v>47</v>
      </c>
      <c r="AY102" s="8" t="s">
        <v>40</v>
      </c>
      <c r="BE102" s="69">
        <f>IF(O102="základná",K102,0)</f>
        <v>0</v>
      </c>
      <c r="BF102" s="69">
        <f>IF(O102="znížená",K102,0)</f>
        <v>0</v>
      </c>
      <c r="BG102" s="69">
        <f>IF(O102="zákl. prenesená",K102,0)</f>
        <v>0</v>
      </c>
      <c r="BH102" s="69">
        <f>IF(O102="zníž. prenesená",K102,0)</f>
        <v>0</v>
      </c>
      <c r="BI102" s="69">
        <f>IF(O102="nulová",K102,0)</f>
        <v>0</v>
      </c>
      <c r="BJ102" s="8" t="s">
        <v>47</v>
      </c>
      <c r="BK102" s="70">
        <f>ROUND(P102*H102,3)</f>
        <v>0</v>
      </c>
      <c r="BL102" s="8" t="s">
        <v>46</v>
      </c>
      <c r="BM102" s="68" t="s">
        <v>181</v>
      </c>
    </row>
    <row r="103" spans="1:65" s="2" customFormat="1" ht="29.25">
      <c r="A103" s="13"/>
      <c r="B103" s="14"/>
      <c r="C103" s="13"/>
      <c r="D103" s="71" t="s">
        <v>49</v>
      </c>
      <c r="E103" s="13"/>
      <c r="F103" s="72" t="s">
        <v>182</v>
      </c>
      <c r="G103" s="13"/>
      <c r="H103" s="13"/>
      <c r="I103" s="13"/>
      <c r="J103" s="13"/>
      <c r="K103" s="13"/>
      <c r="L103" s="13"/>
      <c r="M103" s="14"/>
      <c r="N103" s="73"/>
      <c r="O103" s="74"/>
      <c r="P103" s="22"/>
      <c r="Q103" s="22"/>
      <c r="R103" s="22"/>
      <c r="S103" s="22"/>
      <c r="T103" s="22"/>
      <c r="U103" s="22"/>
      <c r="V103" s="22"/>
      <c r="W103" s="22"/>
      <c r="X103" s="23"/>
      <c r="Y103" s="13"/>
      <c r="Z103" s="13"/>
      <c r="AA103" s="13"/>
      <c r="AB103" s="13"/>
      <c r="AC103" s="13"/>
      <c r="AD103" s="13"/>
      <c r="AE103" s="13"/>
      <c r="AT103" s="8" t="s">
        <v>49</v>
      </c>
      <c r="AU103" s="8" t="s">
        <v>47</v>
      </c>
    </row>
    <row r="104" spans="1:65" s="5" customFormat="1" ht="22.5">
      <c r="B104" s="75"/>
      <c r="D104" s="71" t="s">
        <v>51</v>
      </c>
      <c r="E104" s="76" t="s">
        <v>0</v>
      </c>
      <c r="F104" s="77" t="s">
        <v>183</v>
      </c>
      <c r="H104" s="78">
        <v>300.24200000000002</v>
      </c>
      <c r="M104" s="75"/>
      <c r="N104" s="79"/>
      <c r="O104" s="80"/>
      <c r="P104" s="80"/>
      <c r="Q104" s="80"/>
      <c r="R104" s="80"/>
      <c r="S104" s="80"/>
      <c r="T104" s="80"/>
      <c r="U104" s="80"/>
      <c r="V104" s="80"/>
      <c r="W104" s="80"/>
      <c r="X104" s="81"/>
      <c r="AT104" s="76" t="s">
        <v>51</v>
      </c>
      <c r="AU104" s="76" t="s">
        <v>47</v>
      </c>
      <c r="AV104" s="5" t="s">
        <v>47</v>
      </c>
      <c r="AW104" s="5" t="s">
        <v>1</v>
      </c>
      <c r="AX104" s="5" t="s">
        <v>17</v>
      </c>
      <c r="AY104" s="76" t="s">
        <v>40</v>
      </c>
    </row>
    <row r="105" spans="1:65" s="5" customFormat="1" ht="22.5">
      <c r="B105" s="75"/>
      <c r="D105" s="71" t="s">
        <v>51</v>
      </c>
      <c r="E105" s="76" t="s">
        <v>0</v>
      </c>
      <c r="F105" s="77" t="s">
        <v>184</v>
      </c>
      <c r="H105" s="78">
        <v>106.929</v>
      </c>
      <c r="M105" s="75"/>
      <c r="N105" s="79"/>
      <c r="O105" s="80"/>
      <c r="P105" s="80"/>
      <c r="Q105" s="80"/>
      <c r="R105" s="80"/>
      <c r="S105" s="80"/>
      <c r="T105" s="80"/>
      <c r="U105" s="80"/>
      <c r="V105" s="80"/>
      <c r="W105" s="80"/>
      <c r="X105" s="81"/>
      <c r="AT105" s="76" t="s">
        <v>51</v>
      </c>
      <c r="AU105" s="76" t="s">
        <v>47</v>
      </c>
      <c r="AV105" s="5" t="s">
        <v>47</v>
      </c>
      <c r="AW105" s="5" t="s">
        <v>1</v>
      </c>
      <c r="AX105" s="5" t="s">
        <v>17</v>
      </c>
      <c r="AY105" s="76" t="s">
        <v>40</v>
      </c>
    </row>
    <row r="106" spans="1:65" s="5" customFormat="1" ht="22.5">
      <c r="B106" s="75"/>
      <c r="D106" s="71" t="s">
        <v>51</v>
      </c>
      <c r="E106" s="76" t="s">
        <v>0</v>
      </c>
      <c r="F106" s="77" t="s">
        <v>185</v>
      </c>
      <c r="H106" s="78">
        <v>69.822999999999993</v>
      </c>
      <c r="M106" s="75"/>
      <c r="N106" s="79"/>
      <c r="O106" s="80"/>
      <c r="P106" s="80"/>
      <c r="Q106" s="80"/>
      <c r="R106" s="80"/>
      <c r="S106" s="80"/>
      <c r="T106" s="80"/>
      <c r="U106" s="80"/>
      <c r="V106" s="80"/>
      <c r="W106" s="80"/>
      <c r="X106" s="81"/>
      <c r="AT106" s="76" t="s">
        <v>51</v>
      </c>
      <c r="AU106" s="76" t="s">
        <v>47</v>
      </c>
      <c r="AV106" s="5" t="s">
        <v>47</v>
      </c>
      <c r="AW106" s="5" t="s">
        <v>1</v>
      </c>
      <c r="AX106" s="5" t="s">
        <v>17</v>
      </c>
      <c r="AY106" s="76" t="s">
        <v>40</v>
      </c>
    </row>
    <row r="107" spans="1:65" s="6" customFormat="1">
      <c r="B107" s="82"/>
      <c r="D107" s="71" t="s">
        <v>51</v>
      </c>
      <c r="E107" s="83" t="s">
        <v>0</v>
      </c>
      <c r="F107" s="84" t="s">
        <v>70</v>
      </c>
      <c r="H107" s="85">
        <v>476.99400000000003</v>
      </c>
      <c r="M107" s="82"/>
      <c r="N107" s="86"/>
      <c r="O107" s="87"/>
      <c r="P107" s="87"/>
      <c r="Q107" s="87"/>
      <c r="R107" s="87"/>
      <c r="S107" s="87"/>
      <c r="T107" s="87"/>
      <c r="U107" s="87"/>
      <c r="V107" s="87"/>
      <c r="W107" s="87"/>
      <c r="X107" s="88"/>
      <c r="AT107" s="83" t="s">
        <v>51</v>
      </c>
      <c r="AU107" s="83" t="s">
        <v>47</v>
      </c>
      <c r="AV107" s="6" t="s">
        <v>46</v>
      </c>
      <c r="AW107" s="6" t="s">
        <v>1</v>
      </c>
      <c r="AX107" s="6" t="s">
        <v>18</v>
      </c>
      <c r="AY107" s="83" t="s">
        <v>40</v>
      </c>
    </row>
    <row r="108" spans="1:65" s="2" customFormat="1" ht="16.5" customHeight="1">
      <c r="A108" s="13"/>
      <c r="B108" s="56"/>
      <c r="C108" s="95" t="s">
        <v>186</v>
      </c>
      <c r="D108" s="95" t="s">
        <v>171</v>
      </c>
      <c r="E108" s="96" t="s">
        <v>187</v>
      </c>
      <c r="F108" s="97" t="s">
        <v>188</v>
      </c>
      <c r="G108" s="98" t="s">
        <v>151</v>
      </c>
      <c r="H108" s="99">
        <v>796.57899999999995</v>
      </c>
      <c r="I108" s="99"/>
      <c r="J108" s="100"/>
      <c r="K108" s="99"/>
      <c r="L108" s="100"/>
      <c r="M108" s="101"/>
      <c r="N108" s="102" t="s">
        <v>0</v>
      </c>
      <c r="O108" s="64" t="s">
        <v>12</v>
      </c>
      <c r="P108" s="65">
        <f>I108+J108</f>
        <v>0</v>
      </c>
      <c r="Q108" s="65">
        <f>ROUND(I108*H108,3)</f>
        <v>0</v>
      </c>
      <c r="R108" s="65">
        <f>ROUND(J108*H108,3)</f>
        <v>0</v>
      </c>
      <c r="S108" s="66">
        <v>0</v>
      </c>
      <c r="T108" s="66">
        <f>S108*H108</f>
        <v>0</v>
      </c>
      <c r="U108" s="66">
        <v>1</v>
      </c>
      <c r="V108" s="66">
        <f>U108*H108</f>
        <v>796.57899999999995</v>
      </c>
      <c r="W108" s="66">
        <v>0</v>
      </c>
      <c r="X108" s="67">
        <f>W108*H108</f>
        <v>0</v>
      </c>
      <c r="Y108" s="13"/>
      <c r="Z108" s="13"/>
      <c r="AA108" s="13"/>
      <c r="AB108" s="13"/>
      <c r="AC108" s="13"/>
      <c r="AD108" s="13"/>
      <c r="AE108" s="13"/>
      <c r="AR108" s="68" t="s">
        <v>91</v>
      </c>
      <c r="AT108" s="68" t="s">
        <v>171</v>
      </c>
      <c r="AU108" s="68" t="s">
        <v>47</v>
      </c>
      <c r="AY108" s="8" t="s">
        <v>40</v>
      </c>
      <c r="BE108" s="69">
        <f>IF(O108="základná",K108,0)</f>
        <v>0</v>
      </c>
      <c r="BF108" s="69">
        <f>IF(O108="znížená",K108,0)</f>
        <v>0</v>
      </c>
      <c r="BG108" s="69">
        <f>IF(O108="zákl. prenesená",K108,0)</f>
        <v>0</v>
      </c>
      <c r="BH108" s="69">
        <f>IF(O108="zníž. prenesená",K108,0)</f>
        <v>0</v>
      </c>
      <c r="BI108" s="69">
        <f>IF(O108="nulová",K108,0)</f>
        <v>0</v>
      </c>
      <c r="BJ108" s="8" t="s">
        <v>47</v>
      </c>
      <c r="BK108" s="70">
        <f>ROUND(P108*H108,3)</f>
        <v>0</v>
      </c>
      <c r="BL108" s="8" t="s">
        <v>46</v>
      </c>
      <c r="BM108" s="68" t="s">
        <v>189</v>
      </c>
    </row>
    <row r="109" spans="1:65" s="2" customFormat="1">
      <c r="A109" s="13"/>
      <c r="B109" s="14"/>
      <c r="C109" s="13"/>
      <c r="D109" s="71" t="s">
        <v>49</v>
      </c>
      <c r="E109" s="13"/>
      <c r="F109" s="72" t="s">
        <v>188</v>
      </c>
      <c r="G109" s="13"/>
      <c r="H109" s="13"/>
      <c r="I109" s="13"/>
      <c r="J109" s="13"/>
      <c r="K109" s="13"/>
      <c r="L109" s="13"/>
      <c r="M109" s="14"/>
      <c r="N109" s="73"/>
      <c r="O109" s="74"/>
      <c r="P109" s="22"/>
      <c r="Q109" s="22"/>
      <c r="R109" s="22"/>
      <c r="S109" s="22"/>
      <c r="T109" s="22"/>
      <c r="U109" s="22"/>
      <c r="V109" s="22"/>
      <c r="W109" s="22"/>
      <c r="X109" s="23"/>
      <c r="Y109" s="13"/>
      <c r="Z109" s="13"/>
      <c r="AA109" s="13"/>
      <c r="AB109" s="13"/>
      <c r="AC109" s="13"/>
      <c r="AD109" s="13"/>
      <c r="AE109" s="13"/>
      <c r="AT109" s="8" t="s">
        <v>49</v>
      </c>
      <c r="AU109" s="8" t="s">
        <v>47</v>
      </c>
    </row>
    <row r="110" spans="1:65" s="5" customFormat="1" ht="22.5">
      <c r="B110" s="75"/>
      <c r="D110" s="71" t="s">
        <v>51</v>
      </c>
      <c r="E110" s="76" t="s">
        <v>0</v>
      </c>
      <c r="F110" s="77" t="s">
        <v>190</v>
      </c>
      <c r="H110" s="78">
        <v>501.404</v>
      </c>
      <c r="M110" s="75"/>
      <c r="N110" s="79"/>
      <c r="O110" s="80"/>
      <c r="P110" s="80"/>
      <c r="Q110" s="80"/>
      <c r="R110" s="80"/>
      <c r="S110" s="80"/>
      <c r="T110" s="80"/>
      <c r="U110" s="80"/>
      <c r="V110" s="80"/>
      <c r="W110" s="80"/>
      <c r="X110" s="81"/>
      <c r="AT110" s="76" t="s">
        <v>51</v>
      </c>
      <c r="AU110" s="76" t="s">
        <v>47</v>
      </c>
      <c r="AV110" s="5" t="s">
        <v>47</v>
      </c>
      <c r="AW110" s="5" t="s">
        <v>1</v>
      </c>
      <c r="AX110" s="5" t="s">
        <v>17</v>
      </c>
      <c r="AY110" s="76" t="s">
        <v>40</v>
      </c>
    </row>
    <row r="111" spans="1:65" s="5" customFormat="1" ht="22.5">
      <c r="B111" s="75"/>
      <c r="D111" s="71" t="s">
        <v>51</v>
      </c>
      <c r="E111" s="76" t="s">
        <v>0</v>
      </c>
      <c r="F111" s="77" t="s">
        <v>191</v>
      </c>
      <c r="H111" s="78">
        <v>178.571</v>
      </c>
      <c r="M111" s="75"/>
      <c r="N111" s="79"/>
      <c r="O111" s="80"/>
      <c r="P111" s="80"/>
      <c r="Q111" s="80"/>
      <c r="R111" s="80"/>
      <c r="S111" s="80"/>
      <c r="T111" s="80"/>
      <c r="U111" s="80"/>
      <c r="V111" s="80"/>
      <c r="W111" s="80"/>
      <c r="X111" s="81"/>
      <c r="AT111" s="76" t="s">
        <v>51</v>
      </c>
      <c r="AU111" s="76" t="s">
        <v>47</v>
      </c>
      <c r="AV111" s="5" t="s">
        <v>47</v>
      </c>
      <c r="AW111" s="5" t="s">
        <v>1</v>
      </c>
      <c r="AX111" s="5" t="s">
        <v>17</v>
      </c>
      <c r="AY111" s="76" t="s">
        <v>40</v>
      </c>
    </row>
    <row r="112" spans="1:65" s="5" customFormat="1" ht="22.5">
      <c r="B112" s="75"/>
      <c r="D112" s="71" t="s">
        <v>51</v>
      </c>
      <c r="E112" s="76" t="s">
        <v>0</v>
      </c>
      <c r="F112" s="77" t="s">
        <v>192</v>
      </c>
      <c r="H112" s="78">
        <v>116.604</v>
      </c>
      <c r="M112" s="75"/>
      <c r="N112" s="79"/>
      <c r="O112" s="80"/>
      <c r="P112" s="80"/>
      <c r="Q112" s="80"/>
      <c r="R112" s="80"/>
      <c r="S112" s="80"/>
      <c r="T112" s="80"/>
      <c r="U112" s="80"/>
      <c r="V112" s="80"/>
      <c r="W112" s="80"/>
      <c r="X112" s="81"/>
      <c r="AT112" s="76" t="s">
        <v>51</v>
      </c>
      <c r="AU112" s="76" t="s">
        <v>47</v>
      </c>
      <c r="AV112" s="5" t="s">
        <v>47</v>
      </c>
      <c r="AW112" s="5" t="s">
        <v>1</v>
      </c>
      <c r="AX112" s="5" t="s">
        <v>17</v>
      </c>
      <c r="AY112" s="76" t="s">
        <v>40</v>
      </c>
    </row>
    <row r="113" spans="1:65" s="6" customFormat="1">
      <c r="B113" s="82"/>
      <c r="D113" s="71" t="s">
        <v>51</v>
      </c>
      <c r="E113" s="83" t="s">
        <v>0</v>
      </c>
      <c r="F113" s="84" t="s">
        <v>70</v>
      </c>
      <c r="H113" s="85">
        <v>796.57899999999995</v>
      </c>
      <c r="M113" s="82"/>
      <c r="N113" s="86"/>
      <c r="O113" s="87"/>
      <c r="P113" s="87"/>
      <c r="Q113" s="87"/>
      <c r="R113" s="87"/>
      <c r="S113" s="87"/>
      <c r="T113" s="87"/>
      <c r="U113" s="87"/>
      <c r="V113" s="87"/>
      <c r="W113" s="87"/>
      <c r="X113" s="88"/>
      <c r="AT113" s="83" t="s">
        <v>51</v>
      </c>
      <c r="AU113" s="83" t="s">
        <v>47</v>
      </c>
      <c r="AV113" s="6" t="s">
        <v>46</v>
      </c>
      <c r="AW113" s="6" t="s">
        <v>1</v>
      </c>
      <c r="AX113" s="6" t="s">
        <v>18</v>
      </c>
      <c r="AY113" s="83" t="s">
        <v>40</v>
      </c>
    </row>
    <row r="114" spans="1:65" s="4" customFormat="1" ht="22.9" customHeight="1">
      <c r="B114" s="43"/>
      <c r="D114" s="44" t="s">
        <v>16</v>
      </c>
      <c r="E114" s="54" t="s">
        <v>46</v>
      </c>
      <c r="F114" s="54" t="s">
        <v>193</v>
      </c>
      <c r="K114" s="55"/>
      <c r="M114" s="43"/>
      <c r="N114" s="47"/>
      <c r="O114" s="48"/>
      <c r="P114" s="48"/>
      <c r="Q114" s="49">
        <f>SUM(Q115:Q123)</f>
        <v>0</v>
      </c>
      <c r="R114" s="49">
        <f>SUM(R115:R123)</f>
        <v>0</v>
      </c>
      <c r="S114" s="48"/>
      <c r="T114" s="50">
        <f>SUM(T115:T123)</f>
        <v>180.26264000000003</v>
      </c>
      <c r="U114" s="48"/>
      <c r="V114" s="50">
        <f>SUM(V115:V123)</f>
        <v>273.56219916000003</v>
      </c>
      <c r="W114" s="48"/>
      <c r="X114" s="51">
        <f>SUM(X115:X123)</f>
        <v>0</v>
      </c>
      <c r="AR114" s="44" t="s">
        <v>18</v>
      </c>
      <c r="AT114" s="52" t="s">
        <v>16</v>
      </c>
      <c r="AU114" s="52" t="s">
        <v>18</v>
      </c>
      <c r="AY114" s="44" t="s">
        <v>40</v>
      </c>
      <c r="BK114" s="53">
        <f>SUM(BK115:BK123)</f>
        <v>0</v>
      </c>
    </row>
    <row r="115" spans="1:65" s="2" customFormat="1" ht="33" customHeight="1">
      <c r="A115" s="13"/>
      <c r="B115" s="56"/>
      <c r="C115" s="57" t="s">
        <v>194</v>
      </c>
      <c r="D115" s="57" t="s">
        <v>42</v>
      </c>
      <c r="E115" s="58" t="s">
        <v>195</v>
      </c>
      <c r="F115" s="59" t="s">
        <v>196</v>
      </c>
      <c r="G115" s="60" t="s">
        <v>61</v>
      </c>
      <c r="H115" s="61">
        <v>139.60400000000001</v>
      </c>
      <c r="I115" s="61"/>
      <c r="J115" s="61"/>
      <c r="K115" s="61"/>
      <c r="L115" s="62"/>
      <c r="M115" s="14"/>
      <c r="N115" s="63" t="s">
        <v>0</v>
      </c>
      <c r="O115" s="64" t="s">
        <v>12</v>
      </c>
      <c r="P115" s="65">
        <f>I115+J115</f>
        <v>0</v>
      </c>
      <c r="Q115" s="65">
        <f>ROUND(I115*H115,3)</f>
        <v>0</v>
      </c>
      <c r="R115" s="65">
        <f>ROUND(J115*H115,3)</f>
        <v>0</v>
      </c>
      <c r="S115" s="66">
        <v>1.246</v>
      </c>
      <c r="T115" s="66">
        <f>S115*H115</f>
        <v>173.94658400000003</v>
      </c>
      <c r="U115" s="66">
        <v>1.8907799999999999</v>
      </c>
      <c r="V115" s="66">
        <f>U115*H115</f>
        <v>263.96045112000002</v>
      </c>
      <c r="W115" s="66">
        <v>0</v>
      </c>
      <c r="X115" s="67">
        <f>W115*H115</f>
        <v>0</v>
      </c>
      <c r="Y115" s="13"/>
      <c r="Z115" s="13"/>
      <c r="AA115" s="13"/>
      <c r="AB115" s="13"/>
      <c r="AC115" s="13"/>
      <c r="AD115" s="13"/>
      <c r="AE115" s="13"/>
      <c r="AR115" s="68" t="s">
        <v>46</v>
      </c>
      <c r="AT115" s="68" t="s">
        <v>42</v>
      </c>
      <c r="AU115" s="68" t="s">
        <v>47</v>
      </c>
      <c r="AY115" s="8" t="s">
        <v>40</v>
      </c>
      <c r="BE115" s="69">
        <f>IF(O115="základná",K115,0)</f>
        <v>0</v>
      </c>
      <c r="BF115" s="69">
        <f>IF(O115="znížená",K115,0)</f>
        <v>0</v>
      </c>
      <c r="BG115" s="69">
        <f>IF(O115="zákl. prenesená",K115,0)</f>
        <v>0</v>
      </c>
      <c r="BH115" s="69">
        <f>IF(O115="zníž. prenesená",K115,0)</f>
        <v>0</v>
      </c>
      <c r="BI115" s="69">
        <f>IF(O115="nulová",K115,0)</f>
        <v>0</v>
      </c>
      <c r="BJ115" s="8" t="s">
        <v>47</v>
      </c>
      <c r="BK115" s="70">
        <f>ROUND(P115*H115,3)</f>
        <v>0</v>
      </c>
      <c r="BL115" s="8" t="s">
        <v>46</v>
      </c>
      <c r="BM115" s="68" t="s">
        <v>197</v>
      </c>
    </row>
    <row r="116" spans="1:65" s="2" customFormat="1" ht="19.5">
      <c r="A116" s="13"/>
      <c r="B116" s="14"/>
      <c r="C116" s="13"/>
      <c r="D116" s="71" t="s">
        <v>49</v>
      </c>
      <c r="E116" s="13"/>
      <c r="F116" s="72" t="s">
        <v>196</v>
      </c>
      <c r="G116" s="13"/>
      <c r="H116" s="13"/>
      <c r="I116" s="13"/>
      <c r="J116" s="13"/>
      <c r="K116" s="13"/>
      <c r="L116" s="13"/>
      <c r="M116" s="14"/>
      <c r="N116" s="73"/>
      <c r="O116" s="74"/>
      <c r="P116" s="22"/>
      <c r="Q116" s="22"/>
      <c r="R116" s="22"/>
      <c r="S116" s="22"/>
      <c r="T116" s="22"/>
      <c r="U116" s="22"/>
      <c r="V116" s="22"/>
      <c r="W116" s="22"/>
      <c r="X116" s="23"/>
      <c r="Y116" s="13"/>
      <c r="Z116" s="13"/>
      <c r="AA116" s="13"/>
      <c r="AB116" s="13"/>
      <c r="AC116" s="13"/>
      <c r="AD116" s="13"/>
      <c r="AE116" s="13"/>
      <c r="AT116" s="8" t="s">
        <v>49</v>
      </c>
      <c r="AU116" s="8" t="s">
        <v>47</v>
      </c>
    </row>
    <row r="117" spans="1:65" s="5" customFormat="1">
      <c r="B117" s="75"/>
      <c r="D117" s="71" t="s">
        <v>51</v>
      </c>
      <c r="E117" s="76" t="s">
        <v>0</v>
      </c>
      <c r="F117" s="77" t="s">
        <v>198</v>
      </c>
      <c r="H117" s="78">
        <v>85.078999999999994</v>
      </c>
      <c r="M117" s="75"/>
      <c r="N117" s="79"/>
      <c r="O117" s="80"/>
      <c r="P117" s="80"/>
      <c r="Q117" s="80"/>
      <c r="R117" s="80"/>
      <c r="S117" s="80"/>
      <c r="T117" s="80"/>
      <c r="U117" s="80"/>
      <c r="V117" s="80"/>
      <c r="W117" s="80"/>
      <c r="X117" s="81"/>
      <c r="AT117" s="76" t="s">
        <v>51</v>
      </c>
      <c r="AU117" s="76" t="s">
        <v>47</v>
      </c>
      <c r="AV117" s="5" t="s">
        <v>47</v>
      </c>
      <c r="AW117" s="5" t="s">
        <v>1</v>
      </c>
      <c r="AX117" s="5" t="s">
        <v>17</v>
      </c>
      <c r="AY117" s="76" t="s">
        <v>40</v>
      </c>
    </row>
    <row r="118" spans="1:65" s="5" customFormat="1">
      <c r="B118" s="75"/>
      <c r="D118" s="71" t="s">
        <v>51</v>
      </c>
      <c r="E118" s="76" t="s">
        <v>0</v>
      </c>
      <c r="F118" s="77" t="s">
        <v>199</v>
      </c>
      <c r="H118" s="78">
        <v>30.3</v>
      </c>
      <c r="M118" s="75"/>
      <c r="N118" s="79"/>
      <c r="O118" s="80"/>
      <c r="P118" s="80"/>
      <c r="Q118" s="80"/>
      <c r="R118" s="80"/>
      <c r="S118" s="80"/>
      <c r="T118" s="80"/>
      <c r="U118" s="80"/>
      <c r="V118" s="80"/>
      <c r="W118" s="80"/>
      <c r="X118" s="81"/>
      <c r="AT118" s="76" t="s">
        <v>51</v>
      </c>
      <c r="AU118" s="76" t="s">
        <v>47</v>
      </c>
      <c r="AV118" s="5" t="s">
        <v>47</v>
      </c>
      <c r="AW118" s="5" t="s">
        <v>1</v>
      </c>
      <c r="AX118" s="5" t="s">
        <v>17</v>
      </c>
      <c r="AY118" s="76" t="s">
        <v>40</v>
      </c>
    </row>
    <row r="119" spans="1:65" s="5" customFormat="1">
      <c r="B119" s="75"/>
      <c r="D119" s="71" t="s">
        <v>51</v>
      </c>
      <c r="E119" s="76" t="s">
        <v>0</v>
      </c>
      <c r="F119" s="77" t="s">
        <v>200</v>
      </c>
      <c r="H119" s="78">
        <v>24.225000000000001</v>
      </c>
      <c r="M119" s="75"/>
      <c r="N119" s="79"/>
      <c r="O119" s="80"/>
      <c r="P119" s="80"/>
      <c r="Q119" s="80"/>
      <c r="R119" s="80"/>
      <c r="S119" s="80"/>
      <c r="T119" s="80"/>
      <c r="U119" s="80"/>
      <c r="V119" s="80"/>
      <c r="W119" s="80"/>
      <c r="X119" s="81"/>
      <c r="AT119" s="76" t="s">
        <v>51</v>
      </c>
      <c r="AU119" s="76" t="s">
        <v>47</v>
      </c>
      <c r="AV119" s="5" t="s">
        <v>47</v>
      </c>
      <c r="AW119" s="5" t="s">
        <v>1</v>
      </c>
      <c r="AX119" s="5" t="s">
        <v>17</v>
      </c>
      <c r="AY119" s="76" t="s">
        <v>40</v>
      </c>
    </row>
    <row r="120" spans="1:65" s="6" customFormat="1">
      <c r="B120" s="82"/>
      <c r="D120" s="71" t="s">
        <v>51</v>
      </c>
      <c r="E120" s="83" t="s">
        <v>0</v>
      </c>
      <c r="F120" s="84" t="s">
        <v>70</v>
      </c>
      <c r="H120" s="85">
        <v>139.60400000000001</v>
      </c>
      <c r="M120" s="82"/>
      <c r="N120" s="86"/>
      <c r="O120" s="87"/>
      <c r="P120" s="87"/>
      <c r="Q120" s="87"/>
      <c r="R120" s="87"/>
      <c r="S120" s="87"/>
      <c r="T120" s="87"/>
      <c r="U120" s="87"/>
      <c r="V120" s="87"/>
      <c r="W120" s="87"/>
      <c r="X120" s="88"/>
      <c r="AT120" s="83" t="s">
        <v>51</v>
      </c>
      <c r="AU120" s="83" t="s">
        <v>47</v>
      </c>
      <c r="AV120" s="6" t="s">
        <v>46</v>
      </c>
      <c r="AW120" s="6" t="s">
        <v>1</v>
      </c>
      <c r="AX120" s="6" t="s">
        <v>18</v>
      </c>
      <c r="AY120" s="83" t="s">
        <v>40</v>
      </c>
    </row>
    <row r="121" spans="1:65" s="2" customFormat="1" ht="21.75" customHeight="1">
      <c r="A121" s="13"/>
      <c r="B121" s="56"/>
      <c r="C121" s="57" t="s">
        <v>201</v>
      </c>
      <c r="D121" s="57" t="s">
        <v>42</v>
      </c>
      <c r="E121" s="58" t="s">
        <v>202</v>
      </c>
      <c r="F121" s="59" t="s">
        <v>203</v>
      </c>
      <c r="G121" s="60" t="s">
        <v>61</v>
      </c>
      <c r="H121" s="61">
        <v>4.3319999999999999</v>
      </c>
      <c r="I121" s="61"/>
      <c r="J121" s="61"/>
      <c r="K121" s="61"/>
      <c r="L121" s="62"/>
      <c r="M121" s="14"/>
      <c r="N121" s="63" t="s">
        <v>0</v>
      </c>
      <c r="O121" s="64" t="s">
        <v>12</v>
      </c>
      <c r="P121" s="65">
        <f>I121+J121</f>
        <v>0</v>
      </c>
      <c r="Q121" s="65">
        <f>ROUND(I121*H121,3)</f>
        <v>0</v>
      </c>
      <c r="R121" s="65">
        <f>ROUND(J121*H121,3)</f>
        <v>0</v>
      </c>
      <c r="S121" s="66">
        <v>1.458</v>
      </c>
      <c r="T121" s="66">
        <f>S121*H121</f>
        <v>6.3160559999999997</v>
      </c>
      <c r="U121" s="66">
        <v>2.2164700000000002</v>
      </c>
      <c r="V121" s="66">
        <f>U121*H121</f>
        <v>9.6017480400000004</v>
      </c>
      <c r="W121" s="66">
        <v>0</v>
      </c>
      <c r="X121" s="67">
        <f>W121*H121</f>
        <v>0</v>
      </c>
      <c r="Y121" s="13"/>
      <c r="Z121" s="13"/>
      <c r="AA121" s="13"/>
      <c r="AB121" s="13"/>
      <c r="AC121" s="13"/>
      <c r="AD121" s="13"/>
      <c r="AE121" s="13"/>
      <c r="AR121" s="68" t="s">
        <v>46</v>
      </c>
      <c r="AT121" s="68" t="s">
        <v>42</v>
      </c>
      <c r="AU121" s="68" t="s">
        <v>47</v>
      </c>
      <c r="AY121" s="8" t="s">
        <v>40</v>
      </c>
      <c r="BE121" s="69">
        <f>IF(O121="základná",K121,0)</f>
        <v>0</v>
      </c>
      <c r="BF121" s="69">
        <f>IF(O121="znížená",K121,0)</f>
        <v>0</v>
      </c>
      <c r="BG121" s="69">
        <f>IF(O121="zákl. prenesená",K121,0)</f>
        <v>0</v>
      </c>
      <c r="BH121" s="69">
        <f>IF(O121="zníž. prenesená",K121,0)</f>
        <v>0</v>
      </c>
      <c r="BI121" s="69">
        <f>IF(O121="nulová",K121,0)</f>
        <v>0</v>
      </c>
      <c r="BJ121" s="8" t="s">
        <v>47</v>
      </c>
      <c r="BK121" s="70">
        <f>ROUND(P121*H121,3)</f>
        <v>0</v>
      </c>
      <c r="BL121" s="8" t="s">
        <v>46</v>
      </c>
      <c r="BM121" s="68" t="s">
        <v>204</v>
      </c>
    </row>
    <row r="122" spans="1:65" s="2" customFormat="1" ht="48.75">
      <c r="A122" s="13"/>
      <c r="B122" s="14"/>
      <c r="C122" s="13"/>
      <c r="D122" s="71" t="s">
        <v>49</v>
      </c>
      <c r="E122" s="13"/>
      <c r="F122" s="72" t="s">
        <v>205</v>
      </c>
      <c r="G122" s="13"/>
      <c r="H122" s="13"/>
      <c r="I122" s="13"/>
      <c r="J122" s="13"/>
      <c r="K122" s="13"/>
      <c r="L122" s="13"/>
      <c r="M122" s="14"/>
      <c r="N122" s="73"/>
      <c r="O122" s="74"/>
      <c r="P122" s="22"/>
      <c r="Q122" s="22"/>
      <c r="R122" s="22"/>
      <c r="S122" s="22"/>
      <c r="T122" s="22"/>
      <c r="U122" s="22"/>
      <c r="V122" s="22"/>
      <c r="W122" s="22"/>
      <c r="X122" s="23"/>
      <c r="Y122" s="13"/>
      <c r="Z122" s="13"/>
      <c r="AA122" s="13"/>
      <c r="AB122" s="13"/>
      <c r="AC122" s="13"/>
      <c r="AD122" s="13"/>
      <c r="AE122" s="13"/>
      <c r="AT122" s="8" t="s">
        <v>49</v>
      </c>
      <c r="AU122" s="8" t="s">
        <v>47</v>
      </c>
    </row>
    <row r="123" spans="1:65" s="5" customFormat="1">
      <c r="B123" s="75"/>
      <c r="D123" s="71" t="s">
        <v>51</v>
      </c>
      <c r="E123" s="76" t="s">
        <v>0</v>
      </c>
      <c r="F123" s="77" t="s">
        <v>206</v>
      </c>
      <c r="H123" s="78">
        <v>4.3319999999999999</v>
      </c>
      <c r="M123" s="75"/>
      <c r="N123" s="79"/>
      <c r="O123" s="80"/>
      <c r="P123" s="80"/>
      <c r="Q123" s="80"/>
      <c r="R123" s="80"/>
      <c r="S123" s="80"/>
      <c r="T123" s="80"/>
      <c r="U123" s="80"/>
      <c r="V123" s="80"/>
      <c r="W123" s="80"/>
      <c r="X123" s="81"/>
      <c r="AT123" s="76" t="s">
        <v>51</v>
      </c>
      <c r="AU123" s="76" t="s">
        <v>47</v>
      </c>
      <c r="AV123" s="5" t="s">
        <v>47</v>
      </c>
      <c r="AW123" s="5" t="s">
        <v>1</v>
      </c>
      <c r="AX123" s="5" t="s">
        <v>18</v>
      </c>
      <c r="AY123" s="76" t="s">
        <v>40</v>
      </c>
    </row>
    <row r="124" spans="1:65" s="4" customFormat="1" ht="22.9" customHeight="1">
      <c r="B124" s="43"/>
      <c r="D124" s="44" t="s">
        <v>16</v>
      </c>
      <c r="E124" s="54" t="s">
        <v>71</v>
      </c>
      <c r="F124" s="54" t="s">
        <v>207</v>
      </c>
      <c r="K124" s="55"/>
      <c r="M124" s="43"/>
      <c r="N124" s="47"/>
      <c r="O124" s="48"/>
      <c r="P124" s="48"/>
      <c r="Q124" s="49">
        <f>SUM(Q125:Q134)</f>
        <v>0</v>
      </c>
      <c r="R124" s="49">
        <f>SUM(R125:R134)</f>
        <v>0</v>
      </c>
      <c r="S124" s="48"/>
      <c r="T124" s="50">
        <f>SUM(T125:T134)</f>
        <v>46.370999999999995</v>
      </c>
      <c r="U124" s="48"/>
      <c r="V124" s="50">
        <f>SUM(V125:V134)</f>
        <v>186.94072799999998</v>
      </c>
      <c r="W124" s="48"/>
      <c r="X124" s="51">
        <f>SUM(X125:X134)</f>
        <v>0</v>
      </c>
      <c r="AR124" s="44" t="s">
        <v>18</v>
      </c>
      <c r="AT124" s="52" t="s">
        <v>16</v>
      </c>
      <c r="AU124" s="52" t="s">
        <v>18</v>
      </c>
      <c r="AY124" s="44" t="s">
        <v>40</v>
      </c>
      <c r="BK124" s="53">
        <f>SUM(BK125:BK134)</f>
        <v>0</v>
      </c>
    </row>
    <row r="125" spans="1:65" s="2" customFormat="1" ht="21.75" customHeight="1">
      <c r="A125" s="13"/>
      <c r="B125" s="56"/>
      <c r="C125" s="57" t="s">
        <v>208</v>
      </c>
      <c r="D125" s="57" t="s">
        <v>42</v>
      </c>
      <c r="E125" s="58" t="s">
        <v>209</v>
      </c>
      <c r="F125" s="59" t="s">
        <v>210</v>
      </c>
      <c r="G125" s="60" t="s">
        <v>45</v>
      </c>
      <c r="H125" s="61">
        <v>226.2</v>
      </c>
      <c r="I125" s="61"/>
      <c r="J125" s="61"/>
      <c r="K125" s="61"/>
      <c r="L125" s="62"/>
      <c r="M125" s="14"/>
      <c r="N125" s="63" t="s">
        <v>0</v>
      </c>
      <c r="O125" s="64" t="s">
        <v>12</v>
      </c>
      <c r="P125" s="65">
        <f>I125+J125</f>
        <v>0</v>
      </c>
      <c r="Q125" s="65">
        <f>ROUND(I125*H125,3)</f>
        <v>0</v>
      </c>
      <c r="R125" s="65">
        <f>ROUND(J125*H125,3)</f>
        <v>0</v>
      </c>
      <c r="S125" s="66">
        <v>2.7E-2</v>
      </c>
      <c r="T125" s="66">
        <f>S125*H125</f>
        <v>6.1073999999999993</v>
      </c>
      <c r="U125" s="66">
        <v>0.37080000000000002</v>
      </c>
      <c r="V125" s="66">
        <f>U125*H125</f>
        <v>83.874960000000002</v>
      </c>
      <c r="W125" s="66">
        <v>0</v>
      </c>
      <c r="X125" s="67">
        <f>W125*H125</f>
        <v>0</v>
      </c>
      <c r="Y125" s="13"/>
      <c r="Z125" s="13"/>
      <c r="AA125" s="13"/>
      <c r="AB125" s="13"/>
      <c r="AC125" s="13"/>
      <c r="AD125" s="13"/>
      <c r="AE125" s="13"/>
      <c r="AR125" s="68" t="s">
        <v>46</v>
      </c>
      <c r="AT125" s="68" t="s">
        <v>42</v>
      </c>
      <c r="AU125" s="68" t="s">
        <v>47</v>
      </c>
      <c r="AY125" s="8" t="s">
        <v>40</v>
      </c>
      <c r="BE125" s="69">
        <f>IF(O125="základná",K125,0)</f>
        <v>0</v>
      </c>
      <c r="BF125" s="69">
        <f>IF(O125="znížená",K125,0)</f>
        <v>0</v>
      </c>
      <c r="BG125" s="69">
        <f>IF(O125="zákl. prenesená",K125,0)</f>
        <v>0</v>
      </c>
      <c r="BH125" s="69">
        <f>IF(O125="zníž. prenesená",K125,0)</f>
        <v>0</v>
      </c>
      <c r="BI125" s="69">
        <f>IF(O125="nulová",K125,0)</f>
        <v>0</v>
      </c>
      <c r="BJ125" s="8" t="s">
        <v>47</v>
      </c>
      <c r="BK125" s="70">
        <f>ROUND(P125*H125,3)</f>
        <v>0</v>
      </c>
      <c r="BL125" s="8" t="s">
        <v>46</v>
      </c>
      <c r="BM125" s="68" t="s">
        <v>211</v>
      </c>
    </row>
    <row r="126" spans="1:65" s="2" customFormat="1" ht="19.5">
      <c r="A126" s="13"/>
      <c r="B126" s="14"/>
      <c r="C126" s="13"/>
      <c r="D126" s="71" t="s">
        <v>49</v>
      </c>
      <c r="E126" s="13"/>
      <c r="F126" s="72" t="s">
        <v>212</v>
      </c>
      <c r="G126" s="13"/>
      <c r="H126" s="13"/>
      <c r="I126" s="13"/>
      <c r="J126" s="13"/>
      <c r="K126" s="13"/>
      <c r="L126" s="13"/>
      <c r="M126" s="14"/>
      <c r="N126" s="73"/>
      <c r="O126" s="74"/>
      <c r="P126" s="22"/>
      <c r="Q126" s="22"/>
      <c r="R126" s="22"/>
      <c r="S126" s="22"/>
      <c r="T126" s="22"/>
      <c r="U126" s="22"/>
      <c r="V126" s="22"/>
      <c r="W126" s="22"/>
      <c r="X126" s="23"/>
      <c r="Y126" s="13"/>
      <c r="Z126" s="13"/>
      <c r="AA126" s="13"/>
      <c r="AB126" s="13"/>
      <c r="AC126" s="13"/>
      <c r="AD126" s="13"/>
      <c r="AE126" s="13"/>
      <c r="AT126" s="8" t="s">
        <v>49</v>
      </c>
      <c r="AU126" s="8" t="s">
        <v>47</v>
      </c>
    </row>
    <row r="127" spans="1:65" s="5" customFormat="1">
      <c r="B127" s="75"/>
      <c r="D127" s="71" t="s">
        <v>51</v>
      </c>
      <c r="E127" s="76" t="s">
        <v>0</v>
      </c>
      <c r="F127" s="77" t="s">
        <v>213</v>
      </c>
      <c r="H127" s="78">
        <v>4</v>
      </c>
      <c r="M127" s="75"/>
      <c r="N127" s="79"/>
      <c r="O127" s="80"/>
      <c r="P127" s="80"/>
      <c r="Q127" s="80"/>
      <c r="R127" s="80"/>
      <c r="S127" s="80"/>
      <c r="T127" s="80"/>
      <c r="U127" s="80"/>
      <c r="V127" s="80"/>
      <c r="W127" s="80"/>
      <c r="X127" s="81"/>
      <c r="AT127" s="76" t="s">
        <v>51</v>
      </c>
      <c r="AU127" s="76" t="s">
        <v>47</v>
      </c>
      <c r="AV127" s="5" t="s">
        <v>47</v>
      </c>
      <c r="AW127" s="5" t="s">
        <v>1</v>
      </c>
      <c r="AX127" s="5" t="s">
        <v>17</v>
      </c>
      <c r="AY127" s="76" t="s">
        <v>40</v>
      </c>
    </row>
    <row r="128" spans="1:65" s="5" customFormat="1">
      <c r="B128" s="75"/>
      <c r="D128" s="71" t="s">
        <v>51</v>
      </c>
      <c r="E128" s="76" t="s">
        <v>0</v>
      </c>
      <c r="F128" s="77" t="s">
        <v>214</v>
      </c>
      <c r="H128" s="78">
        <v>222.2</v>
      </c>
      <c r="M128" s="75"/>
      <c r="N128" s="79"/>
      <c r="O128" s="80"/>
      <c r="P128" s="80"/>
      <c r="Q128" s="80"/>
      <c r="R128" s="80"/>
      <c r="S128" s="80"/>
      <c r="T128" s="80"/>
      <c r="U128" s="80"/>
      <c r="V128" s="80"/>
      <c r="W128" s="80"/>
      <c r="X128" s="81"/>
      <c r="AT128" s="76" t="s">
        <v>51</v>
      </c>
      <c r="AU128" s="76" t="s">
        <v>47</v>
      </c>
      <c r="AV128" s="5" t="s">
        <v>47</v>
      </c>
      <c r="AW128" s="5" t="s">
        <v>1</v>
      </c>
      <c r="AX128" s="5" t="s">
        <v>17</v>
      </c>
      <c r="AY128" s="76" t="s">
        <v>40</v>
      </c>
    </row>
    <row r="129" spans="1:65" s="6" customFormat="1">
      <c r="B129" s="82"/>
      <c r="D129" s="71" t="s">
        <v>51</v>
      </c>
      <c r="E129" s="83" t="s">
        <v>0</v>
      </c>
      <c r="F129" s="84" t="s">
        <v>70</v>
      </c>
      <c r="H129" s="85">
        <v>226.2</v>
      </c>
      <c r="M129" s="82"/>
      <c r="N129" s="86"/>
      <c r="O129" s="87"/>
      <c r="P129" s="87"/>
      <c r="Q129" s="87"/>
      <c r="R129" s="87"/>
      <c r="S129" s="87"/>
      <c r="T129" s="87"/>
      <c r="U129" s="87"/>
      <c r="V129" s="87"/>
      <c r="W129" s="87"/>
      <c r="X129" s="88"/>
      <c r="AT129" s="83" t="s">
        <v>51</v>
      </c>
      <c r="AU129" s="83" t="s">
        <v>47</v>
      </c>
      <c r="AV129" s="6" t="s">
        <v>46</v>
      </c>
      <c r="AW129" s="6" t="s">
        <v>1</v>
      </c>
      <c r="AX129" s="6" t="s">
        <v>18</v>
      </c>
      <c r="AY129" s="83" t="s">
        <v>40</v>
      </c>
    </row>
    <row r="130" spans="1:65" s="2" customFormat="1" ht="21.75" customHeight="1">
      <c r="A130" s="13"/>
      <c r="B130" s="56"/>
      <c r="C130" s="57" t="s">
        <v>215</v>
      </c>
      <c r="D130" s="57" t="s">
        <v>42</v>
      </c>
      <c r="E130" s="58" t="s">
        <v>216</v>
      </c>
      <c r="F130" s="59" t="s">
        <v>217</v>
      </c>
      <c r="G130" s="60" t="s">
        <v>45</v>
      </c>
      <c r="H130" s="61">
        <v>226.2</v>
      </c>
      <c r="I130" s="61"/>
      <c r="J130" s="61"/>
      <c r="K130" s="61"/>
      <c r="L130" s="62"/>
      <c r="M130" s="14"/>
      <c r="N130" s="63" t="s">
        <v>0</v>
      </c>
      <c r="O130" s="64" t="s">
        <v>12</v>
      </c>
      <c r="P130" s="65">
        <f>I130+J130</f>
        <v>0</v>
      </c>
      <c r="Q130" s="65">
        <f>ROUND(I130*H130,3)</f>
        <v>0</v>
      </c>
      <c r="R130" s="65">
        <f>ROUND(J130*H130,3)</f>
        <v>0</v>
      </c>
      <c r="S130" s="66">
        <v>0.17799999999999999</v>
      </c>
      <c r="T130" s="66">
        <f>S130*H130</f>
        <v>40.263599999999997</v>
      </c>
      <c r="U130" s="66">
        <v>0.45563999999999999</v>
      </c>
      <c r="V130" s="66">
        <f>U130*H130</f>
        <v>103.06576799999999</v>
      </c>
      <c r="W130" s="66">
        <v>0</v>
      </c>
      <c r="X130" s="67">
        <f>W130*H130</f>
        <v>0</v>
      </c>
      <c r="Y130" s="13"/>
      <c r="Z130" s="13"/>
      <c r="AA130" s="13"/>
      <c r="AB130" s="13"/>
      <c r="AC130" s="13"/>
      <c r="AD130" s="13"/>
      <c r="AE130" s="13"/>
      <c r="AR130" s="68" t="s">
        <v>46</v>
      </c>
      <c r="AT130" s="68" t="s">
        <v>42</v>
      </c>
      <c r="AU130" s="68" t="s">
        <v>47</v>
      </c>
      <c r="AY130" s="8" t="s">
        <v>40</v>
      </c>
      <c r="BE130" s="69">
        <f>IF(O130="základná",K130,0)</f>
        <v>0</v>
      </c>
      <c r="BF130" s="69">
        <f>IF(O130="znížená",K130,0)</f>
        <v>0</v>
      </c>
      <c r="BG130" s="69">
        <f>IF(O130="zákl. prenesená",K130,0)</f>
        <v>0</v>
      </c>
      <c r="BH130" s="69">
        <f>IF(O130="zníž. prenesená",K130,0)</f>
        <v>0</v>
      </c>
      <c r="BI130" s="69">
        <f>IF(O130="nulová",K130,0)</f>
        <v>0</v>
      </c>
      <c r="BJ130" s="8" t="s">
        <v>47</v>
      </c>
      <c r="BK130" s="70">
        <f>ROUND(P130*H130,3)</f>
        <v>0</v>
      </c>
      <c r="BL130" s="8" t="s">
        <v>46</v>
      </c>
      <c r="BM130" s="68" t="s">
        <v>218</v>
      </c>
    </row>
    <row r="131" spans="1:65" s="2" customFormat="1">
      <c r="A131" s="13"/>
      <c r="B131" s="14"/>
      <c r="C131" s="13"/>
      <c r="D131" s="71" t="s">
        <v>49</v>
      </c>
      <c r="E131" s="13"/>
      <c r="F131" s="72" t="s">
        <v>217</v>
      </c>
      <c r="G131" s="13"/>
      <c r="H131" s="13"/>
      <c r="I131" s="13"/>
      <c r="J131" s="13"/>
      <c r="K131" s="13"/>
      <c r="L131" s="13"/>
      <c r="M131" s="14"/>
      <c r="N131" s="73"/>
      <c r="O131" s="74"/>
      <c r="P131" s="22"/>
      <c r="Q131" s="22"/>
      <c r="R131" s="22"/>
      <c r="S131" s="22"/>
      <c r="T131" s="22"/>
      <c r="U131" s="22"/>
      <c r="V131" s="22"/>
      <c r="W131" s="22"/>
      <c r="X131" s="23"/>
      <c r="Y131" s="13"/>
      <c r="Z131" s="13"/>
      <c r="AA131" s="13"/>
      <c r="AB131" s="13"/>
      <c r="AC131" s="13"/>
      <c r="AD131" s="13"/>
      <c r="AE131" s="13"/>
      <c r="AT131" s="8" t="s">
        <v>49</v>
      </c>
      <c r="AU131" s="8" t="s">
        <v>47</v>
      </c>
    </row>
    <row r="132" spans="1:65" s="5" customFormat="1">
      <c r="B132" s="75"/>
      <c r="D132" s="71" t="s">
        <v>51</v>
      </c>
      <c r="E132" s="76" t="s">
        <v>0</v>
      </c>
      <c r="F132" s="77" t="s">
        <v>213</v>
      </c>
      <c r="H132" s="78">
        <v>4</v>
      </c>
      <c r="M132" s="75"/>
      <c r="N132" s="79"/>
      <c r="O132" s="80"/>
      <c r="P132" s="80"/>
      <c r="Q132" s="80"/>
      <c r="R132" s="80"/>
      <c r="S132" s="80"/>
      <c r="T132" s="80"/>
      <c r="U132" s="80"/>
      <c r="V132" s="80"/>
      <c r="W132" s="80"/>
      <c r="X132" s="81"/>
      <c r="AT132" s="76" t="s">
        <v>51</v>
      </c>
      <c r="AU132" s="76" t="s">
        <v>47</v>
      </c>
      <c r="AV132" s="5" t="s">
        <v>47</v>
      </c>
      <c r="AW132" s="5" t="s">
        <v>1</v>
      </c>
      <c r="AX132" s="5" t="s">
        <v>17</v>
      </c>
      <c r="AY132" s="76" t="s">
        <v>40</v>
      </c>
    </row>
    <row r="133" spans="1:65" s="5" customFormat="1">
      <c r="B133" s="75"/>
      <c r="D133" s="71" t="s">
        <v>51</v>
      </c>
      <c r="E133" s="76" t="s">
        <v>0</v>
      </c>
      <c r="F133" s="77" t="s">
        <v>214</v>
      </c>
      <c r="H133" s="78">
        <v>222.2</v>
      </c>
      <c r="M133" s="75"/>
      <c r="N133" s="79"/>
      <c r="O133" s="80"/>
      <c r="P133" s="80"/>
      <c r="Q133" s="80"/>
      <c r="R133" s="80"/>
      <c r="S133" s="80"/>
      <c r="T133" s="80"/>
      <c r="U133" s="80"/>
      <c r="V133" s="80"/>
      <c r="W133" s="80"/>
      <c r="X133" s="81"/>
      <c r="AT133" s="76" t="s">
        <v>51</v>
      </c>
      <c r="AU133" s="76" t="s">
        <v>47</v>
      </c>
      <c r="AV133" s="5" t="s">
        <v>47</v>
      </c>
      <c r="AW133" s="5" t="s">
        <v>1</v>
      </c>
      <c r="AX133" s="5" t="s">
        <v>17</v>
      </c>
      <c r="AY133" s="76" t="s">
        <v>40</v>
      </c>
    </row>
    <row r="134" spans="1:65" s="6" customFormat="1">
      <c r="B134" s="82"/>
      <c r="D134" s="71" t="s">
        <v>51</v>
      </c>
      <c r="E134" s="83" t="s">
        <v>0</v>
      </c>
      <c r="F134" s="84" t="s">
        <v>70</v>
      </c>
      <c r="H134" s="85">
        <v>226.2</v>
      </c>
      <c r="M134" s="82"/>
      <c r="N134" s="86"/>
      <c r="O134" s="87"/>
      <c r="P134" s="87"/>
      <c r="Q134" s="87"/>
      <c r="R134" s="87"/>
      <c r="S134" s="87"/>
      <c r="T134" s="87"/>
      <c r="U134" s="87"/>
      <c r="V134" s="87"/>
      <c r="W134" s="87"/>
      <c r="X134" s="88"/>
      <c r="AT134" s="83" t="s">
        <v>51</v>
      </c>
      <c r="AU134" s="83" t="s">
        <v>47</v>
      </c>
      <c r="AV134" s="6" t="s">
        <v>46</v>
      </c>
      <c r="AW134" s="6" t="s">
        <v>1</v>
      </c>
      <c r="AX134" s="6" t="s">
        <v>18</v>
      </c>
      <c r="AY134" s="83" t="s">
        <v>40</v>
      </c>
    </row>
    <row r="135" spans="1:65" s="4" customFormat="1" ht="22.9" customHeight="1">
      <c r="B135" s="43"/>
      <c r="D135" s="44" t="s">
        <v>16</v>
      </c>
      <c r="E135" s="54" t="s">
        <v>91</v>
      </c>
      <c r="F135" s="54" t="s">
        <v>219</v>
      </c>
      <c r="K135" s="55"/>
      <c r="M135" s="43"/>
      <c r="N135" s="47"/>
      <c r="O135" s="48"/>
      <c r="P135" s="48"/>
      <c r="Q135" s="49">
        <f>SUM(Q136:Q197)</f>
        <v>0</v>
      </c>
      <c r="R135" s="49">
        <f>SUM(R136:R197)</f>
        <v>0</v>
      </c>
      <c r="S135" s="48"/>
      <c r="T135" s="50">
        <f>SUM(T136:T197)</f>
        <v>238.56100000000001</v>
      </c>
      <c r="U135" s="48"/>
      <c r="V135" s="50">
        <f>SUM(V136:V197)</f>
        <v>59.137709089999994</v>
      </c>
      <c r="W135" s="48"/>
      <c r="X135" s="51">
        <f>SUM(X136:X197)</f>
        <v>0</v>
      </c>
      <c r="AR135" s="44" t="s">
        <v>18</v>
      </c>
      <c r="AT135" s="52" t="s">
        <v>16</v>
      </c>
      <c r="AU135" s="52" t="s">
        <v>18</v>
      </c>
      <c r="AY135" s="44" t="s">
        <v>40</v>
      </c>
      <c r="BK135" s="53">
        <f>SUM(BK136:BK197)</f>
        <v>0</v>
      </c>
    </row>
    <row r="136" spans="1:65" s="2" customFormat="1" ht="21.75" customHeight="1">
      <c r="A136" s="13"/>
      <c r="B136" s="56"/>
      <c r="C136" s="57" t="s">
        <v>220</v>
      </c>
      <c r="D136" s="57" t="s">
        <v>42</v>
      </c>
      <c r="E136" s="58" t="s">
        <v>221</v>
      </c>
      <c r="F136" s="59" t="s">
        <v>222</v>
      </c>
      <c r="G136" s="60" t="s">
        <v>223</v>
      </c>
      <c r="H136" s="61">
        <v>161.5</v>
      </c>
      <c r="I136" s="61"/>
      <c r="J136" s="61"/>
      <c r="K136" s="61"/>
      <c r="L136" s="62"/>
      <c r="M136" s="14"/>
      <c r="N136" s="63" t="s">
        <v>0</v>
      </c>
      <c r="O136" s="64" t="s">
        <v>12</v>
      </c>
      <c r="P136" s="65">
        <f>I136+J136</f>
        <v>0</v>
      </c>
      <c r="Q136" s="65">
        <f>ROUND(I136*H136,3)</f>
        <v>0</v>
      </c>
      <c r="R136" s="65">
        <f>ROUND(J136*H136,3)</f>
        <v>0</v>
      </c>
      <c r="S136" s="66">
        <v>4.5999999999999999E-2</v>
      </c>
      <c r="T136" s="66">
        <f>S136*H136</f>
        <v>7.4290000000000003</v>
      </c>
      <c r="U136" s="66">
        <v>1.0000000000000001E-5</v>
      </c>
      <c r="V136" s="66">
        <f>U136*H136</f>
        <v>1.6150000000000001E-3</v>
      </c>
      <c r="W136" s="66">
        <v>0</v>
      </c>
      <c r="X136" s="67">
        <f>W136*H136</f>
        <v>0</v>
      </c>
      <c r="Y136" s="13"/>
      <c r="Z136" s="13"/>
      <c r="AA136" s="13"/>
      <c r="AB136" s="13"/>
      <c r="AC136" s="13"/>
      <c r="AD136" s="13"/>
      <c r="AE136" s="13"/>
      <c r="AR136" s="68" t="s">
        <v>46</v>
      </c>
      <c r="AT136" s="68" t="s">
        <v>42</v>
      </c>
      <c r="AU136" s="68" t="s">
        <v>47</v>
      </c>
      <c r="AY136" s="8" t="s">
        <v>40</v>
      </c>
      <c r="BE136" s="69">
        <f>IF(O136="základná",K136,0)</f>
        <v>0</v>
      </c>
      <c r="BF136" s="69">
        <f>IF(O136="znížená",K136,0)</f>
        <v>0</v>
      </c>
      <c r="BG136" s="69">
        <f>IF(O136="zákl. prenesená",K136,0)</f>
        <v>0</v>
      </c>
      <c r="BH136" s="69">
        <f>IF(O136="zníž. prenesená",K136,0)</f>
        <v>0</v>
      </c>
      <c r="BI136" s="69">
        <f>IF(O136="nulová",K136,0)</f>
        <v>0</v>
      </c>
      <c r="BJ136" s="8" t="s">
        <v>47</v>
      </c>
      <c r="BK136" s="70">
        <f>ROUND(P136*H136,3)</f>
        <v>0</v>
      </c>
      <c r="BL136" s="8" t="s">
        <v>46</v>
      </c>
      <c r="BM136" s="68" t="s">
        <v>224</v>
      </c>
    </row>
    <row r="137" spans="1:65" s="2" customFormat="1" ht="19.5">
      <c r="A137" s="13"/>
      <c r="B137" s="14"/>
      <c r="C137" s="13"/>
      <c r="D137" s="71" t="s">
        <v>49</v>
      </c>
      <c r="E137" s="13"/>
      <c r="F137" s="72" t="s">
        <v>225</v>
      </c>
      <c r="G137" s="13"/>
      <c r="H137" s="13"/>
      <c r="I137" s="13"/>
      <c r="J137" s="13"/>
      <c r="K137" s="13"/>
      <c r="L137" s="13"/>
      <c r="M137" s="14"/>
      <c r="N137" s="73"/>
      <c r="O137" s="74"/>
      <c r="P137" s="22"/>
      <c r="Q137" s="22"/>
      <c r="R137" s="22"/>
      <c r="S137" s="22"/>
      <c r="T137" s="22"/>
      <c r="U137" s="22"/>
      <c r="V137" s="22"/>
      <c r="W137" s="22"/>
      <c r="X137" s="23"/>
      <c r="Y137" s="13"/>
      <c r="Z137" s="13"/>
      <c r="AA137" s="13"/>
      <c r="AB137" s="13"/>
      <c r="AC137" s="13"/>
      <c r="AD137" s="13"/>
      <c r="AE137" s="13"/>
      <c r="AT137" s="8" t="s">
        <v>49</v>
      </c>
      <c r="AU137" s="8" t="s">
        <v>47</v>
      </c>
    </row>
    <row r="138" spans="1:65" s="2" customFormat="1" ht="21.75" customHeight="1">
      <c r="A138" s="13"/>
      <c r="B138" s="56"/>
      <c r="C138" s="95" t="s">
        <v>226</v>
      </c>
      <c r="D138" s="95" t="s">
        <v>171</v>
      </c>
      <c r="E138" s="96" t="s">
        <v>227</v>
      </c>
      <c r="F138" s="97" t="s">
        <v>228</v>
      </c>
      <c r="G138" s="98" t="s">
        <v>229</v>
      </c>
      <c r="H138" s="99">
        <v>32.784999999999997</v>
      </c>
      <c r="I138" s="99"/>
      <c r="J138" s="100"/>
      <c r="K138" s="99"/>
      <c r="L138" s="100"/>
      <c r="M138" s="101"/>
      <c r="N138" s="102" t="s">
        <v>0</v>
      </c>
      <c r="O138" s="64" t="s">
        <v>12</v>
      </c>
      <c r="P138" s="65">
        <f>I138+J138</f>
        <v>0</v>
      </c>
      <c r="Q138" s="65">
        <f>ROUND(I138*H138,3)</f>
        <v>0</v>
      </c>
      <c r="R138" s="65">
        <f>ROUND(J138*H138,3)</f>
        <v>0</v>
      </c>
      <c r="S138" s="66">
        <v>0</v>
      </c>
      <c r="T138" s="66">
        <f>S138*H138</f>
        <v>0</v>
      </c>
      <c r="U138" s="66">
        <v>1.6670000000000001E-2</v>
      </c>
      <c r="V138" s="66">
        <f>U138*H138</f>
        <v>0.54652594999999993</v>
      </c>
      <c r="W138" s="66">
        <v>0</v>
      </c>
      <c r="X138" s="67">
        <f>W138*H138</f>
        <v>0</v>
      </c>
      <c r="Y138" s="13"/>
      <c r="Z138" s="13"/>
      <c r="AA138" s="13"/>
      <c r="AB138" s="13"/>
      <c r="AC138" s="13"/>
      <c r="AD138" s="13"/>
      <c r="AE138" s="13"/>
      <c r="AR138" s="68" t="s">
        <v>91</v>
      </c>
      <c r="AT138" s="68" t="s">
        <v>171</v>
      </c>
      <c r="AU138" s="68" t="s">
        <v>47</v>
      </c>
      <c r="AY138" s="8" t="s">
        <v>40</v>
      </c>
      <c r="BE138" s="69">
        <f>IF(O138="základná",K138,0)</f>
        <v>0</v>
      </c>
      <c r="BF138" s="69">
        <f>IF(O138="znížená",K138,0)</f>
        <v>0</v>
      </c>
      <c r="BG138" s="69">
        <f>IF(O138="zákl. prenesená",K138,0)</f>
        <v>0</v>
      </c>
      <c r="BH138" s="69">
        <f>IF(O138="zníž. prenesená",K138,0)</f>
        <v>0</v>
      </c>
      <c r="BI138" s="69">
        <f>IF(O138="nulová",K138,0)</f>
        <v>0</v>
      </c>
      <c r="BJ138" s="8" t="s">
        <v>47</v>
      </c>
      <c r="BK138" s="70">
        <f>ROUND(P138*H138,3)</f>
        <v>0</v>
      </c>
      <c r="BL138" s="8" t="s">
        <v>46</v>
      </c>
      <c r="BM138" s="68" t="s">
        <v>230</v>
      </c>
    </row>
    <row r="139" spans="1:65" s="2" customFormat="1">
      <c r="A139" s="13"/>
      <c r="B139" s="14"/>
      <c r="C139" s="13"/>
      <c r="D139" s="71" t="s">
        <v>49</v>
      </c>
      <c r="E139" s="13"/>
      <c r="F139" s="72" t="s">
        <v>228</v>
      </c>
      <c r="G139" s="13"/>
      <c r="H139" s="13"/>
      <c r="I139" s="13"/>
      <c r="J139" s="13"/>
      <c r="K139" s="13"/>
      <c r="L139" s="13"/>
      <c r="M139" s="14"/>
      <c r="N139" s="73"/>
      <c r="O139" s="74"/>
      <c r="P139" s="22"/>
      <c r="Q139" s="22"/>
      <c r="R139" s="22"/>
      <c r="S139" s="22"/>
      <c r="T139" s="22"/>
      <c r="U139" s="22"/>
      <c r="V139" s="22"/>
      <c r="W139" s="22"/>
      <c r="X139" s="23"/>
      <c r="Y139" s="13"/>
      <c r="Z139" s="13"/>
      <c r="AA139" s="13"/>
      <c r="AB139" s="13"/>
      <c r="AC139" s="13"/>
      <c r="AD139" s="13"/>
      <c r="AE139" s="13"/>
      <c r="AT139" s="8" t="s">
        <v>49</v>
      </c>
      <c r="AU139" s="8" t="s">
        <v>47</v>
      </c>
    </row>
    <row r="140" spans="1:65" s="5" customFormat="1">
      <c r="B140" s="75"/>
      <c r="D140" s="71" t="s">
        <v>51</v>
      </c>
      <c r="E140" s="76" t="s">
        <v>0</v>
      </c>
      <c r="F140" s="77" t="s">
        <v>231</v>
      </c>
      <c r="H140" s="78">
        <v>32.784999999999997</v>
      </c>
      <c r="M140" s="75"/>
      <c r="N140" s="79"/>
      <c r="O140" s="80"/>
      <c r="P140" s="80"/>
      <c r="Q140" s="80"/>
      <c r="R140" s="80"/>
      <c r="S140" s="80"/>
      <c r="T140" s="80"/>
      <c r="U140" s="80"/>
      <c r="V140" s="80"/>
      <c r="W140" s="80"/>
      <c r="X140" s="81"/>
      <c r="AT140" s="76" t="s">
        <v>51</v>
      </c>
      <c r="AU140" s="76" t="s">
        <v>47</v>
      </c>
      <c r="AV140" s="5" t="s">
        <v>47</v>
      </c>
      <c r="AW140" s="5" t="s">
        <v>1</v>
      </c>
      <c r="AX140" s="5" t="s">
        <v>18</v>
      </c>
      <c r="AY140" s="76" t="s">
        <v>40</v>
      </c>
    </row>
    <row r="141" spans="1:65" s="2" customFormat="1" ht="21.75" customHeight="1">
      <c r="A141" s="13"/>
      <c r="B141" s="56"/>
      <c r="C141" s="57" t="s">
        <v>232</v>
      </c>
      <c r="D141" s="57" t="s">
        <v>42</v>
      </c>
      <c r="E141" s="58" t="s">
        <v>233</v>
      </c>
      <c r="F141" s="59" t="s">
        <v>234</v>
      </c>
      <c r="G141" s="60" t="s">
        <v>223</v>
      </c>
      <c r="H141" s="61">
        <v>769.19</v>
      </c>
      <c r="I141" s="61"/>
      <c r="J141" s="61"/>
      <c r="K141" s="61"/>
      <c r="L141" s="62"/>
      <c r="M141" s="14"/>
      <c r="N141" s="63" t="s">
        <v>0</v>
      </c>
      <c r="O141" s="64" t="s">
        <v>12</v>
      </c>
      <c r="P141" s="65">
        <f>I141+J141</f>
        <v>0</v>
      </c>
      <c r="Q141" s="65">
        <f>ROUND(I141*H141,3)</f>
        <v>0</v>
      </c>
      <c r="R141" s="65">
        <f>ROUND(J141*H141,3)</f>
        <v>0</v>
      </c>
      <c r="S141" s="66">
        <v>0.06</v>
      </c>
      <c r="T141" s="66">
        <f>S141*H141</f>
        <v>46.151400000000002</v>
      </c>
      <c r="U141" s="66">
        <v>2.0000000000000002E-5</v>
      </c>
      <c r="V141" s="66">
        <f>U141*H141</f>
        <v>1.5383800000000003E-2</v>
      </c>
      <c r="W141" s="66">
        <v>0</v>
      </c>
      <c r="X141" s="67">
        <f>W141*H141</f>
        <v>0</v>
      </c>
      <c r="Y141" s="13"/>
      <c r="Z141" s="13"/>
      <c r="AA141" s="13"/>
      <c r="AB141" s="13"/>
      <c r="AC141" s="13"/>
      <c r="AD141" s="13"/>
      <c r="AE141" s="13"/>
      <c r="AR141" s="68" t="s">
        <v>46</v>
      </c>
      <c r="AT141" s="68" t="s">
        <v>42</v>
      </c>
      <c r="AU141" s="68" t="s">
        <v>47</v>
      </c>
      <c r="AY141" s="8" t="s">
        <v>40</v>
      </c>
      <c r="BE141" s="69">
        <f>IF(O141="základná",K141,0)</f>
        <v>0</v>
      </c>
      <c r="BF141" s="69">
        <f>IF(O141="znížená",K141,0)</f>
        <v>0</v>
      </c>
      <c r="BG141" s="69">
        <f>IF(O141="zákl. prenesená",K141,0)</f>
        <v>0</v>
      </c>
      <c r="BH141" s="69">
        <f>IF(O141="zníž. prenesená",K141,0)</f>
        <v>0</v>
      </c>
      <c r="BI141" s="69">
        <f>IF(O141="nulová",K141,0)</f>
        <v>0</v>
      </c>
      <c r="BJ141" s="8" t="s">
        <v>47</v>
      </c>
      <c r="BK141" s="70">
        <f>ROUND(P141*H141,3)</f>
        <v>0</v>
      </c>
      <c r="BL141" s="8" t="s">
        <v>46</v>
      </c>
      <c r="BM141" s="68" t="s">
        <v>235</v>
      </c>
    </row>
    <row r="142" spans="1:65" s="2" customFormat="1" ht="19.5">
      <c r="A142" s="13"/>
      <c r="B142" s="14"/>
      <c r="C142" s="13"/>
      <c r="D142" s="71" t="s">
        <v>49</v>
      </c>
      <c r="E142" s="13"/>
      <c r="F142" s="72" t="s">
        <v>236</v>
      </c>
      <c r="G142" s="13"/>
      <c r="H142" s="13"/>
      <c r="I142" s="13"/>
      <c r="J142" s="13"/>
      <c r="K142" s="13"/>
      <c r="L142" s="13"/>
      <c r="M142" s="14"/>
      <c r="N142" s="73"/>
      <c r="O142" s="74"/>
      <c r="P142" s="22"/>
      <c r="Q142" s="22"/>
      <c r="R142" s="22"/>
      <c r="S142" s="22"/>
      <c r="T142" s="22"/>
      <c r="U142" s="22"/>
      <c r="V142" s="22"/>
      <c r="W142" s="22"/>
      <c r="X142" s="23"/>
      <c r="Y142" s="13"/>
      <c r="Z142" s="13"/>
      <c r="AA142" s="13"/>
      <c r="AB142" s="13"/>
      <c r="AC142" s="13"/>
      <c r="AD142" s="13"/>
      <c r="AE142" s="13"/>
      <c r="AT142" s="8" t="s">
        <v>49</v>
      </c>
      <c r="AU142" s="8" t="s">
        <v>47</v>
      </c>
    </row>
    <row r="143" spans="1:65" s="5" customFormat="1">
      <c r="B143" s="75"/>
      <c r="D143" s="71" t="s">
        <v>51</v>
      </c>
      <c r="E143" s="76" t="s">
        <v>0</v>
      </c>
      <c r="F143" s="77" t="s">
        <v>237</v>
      </c>
      <c r="H143" s="78">
        <v>769.19</v>
      </c>
      <c r="M143" s="75"/>
      <c r="N143" s="79"/>
      <c r="O143" s="80"/>
      <c r="P143" s="80"/>
      <c r="Q143" s="80"/>
      <c r="R143" s="80"/>
      <c r="S143" s="80"/>
      <c r="T143" s="80"/>
      <c r="U143" s="80"/>
      <c r="V143" s="80"/>
      <c r="W143" s="80"/>
      <c r="X143" s="81"/>
      <c r="AT143" s="76" t="s">
        <v>51</v>
      </c>
      <c r="AU143" s="76" t="s">
        <v>47</v>
      </c>
      <c r="AV143" s="5" t="s">
        <v>47</v>
      </c>
      <c r="AW143" s="5" t="s">
        <v>1</v>
      </c>
      <c r="AX143" s="5" t="s">
        <v>18</v>
      </c>
      <c r="AY143" s="76" t="s">
        <v>40</v>
      </c>
    </row>
    <row r="144" spans="1:65" s="2" customFormat="1" ht="21.75" customHeight="1">
      <c r="A144" s="13"/>
      <c r="B144" s="56"/>
      <c r="C144" s="95" t="s">
        <v>238</v>
      </c>
      <c r="D144" s="95" t="s">
        <v>171</v>
      </c>
      <c r="E144" s="96" t="s">
        <v>239</v>
      </c>
      <c r="F144" s="97" t="s">
        <v>240</v>
      </c>
      <c r="G144" s="98" t="s">
        <v>229</v>
      </c>
      <c r="H144" s="99">
        <v>130.37799999999999</v>
      </c>
      <c r="I144" s="99"/>
      <c r="J144" s="100"/>
      <c r="K144" s="99"/>
      <c r="L144" s="100"/>
      <c r="M144" s="101"/>
      <c r="N144" s="102" t="s">
        <v>0</v>
      </c>
      <c r="O144" s="64" t="s">
        <v>12</v>
      </c>
      <c r="P144" s="65">
        <f>I144+J144</f>
        <v>0</v>
      </c>
      <c r="Q144" s="65">
        <f>ROUND(I144*H144,3)</f>
        <v>0</v>
      </c>
      <c r="R144" s="65">
        <f>ROUND(J144*H144,3)</f>
        <v>0</v>
      </c>
      <c r="S144" s="66">
        <v>0</v>
      </c>
      <c r="T144" s="66">
        <f>S144*H144</f>
        <v>0</v>
      </c>
      <c r="U144" s="66">
        <v>7.8030000000000002E-2</v>
      </c>
      <c r="V144" s="66">
        <f>U144*H144</f>
        <v>10.173395339999999</v>
      </c>
      <c r="W144" s="66">
        <v>0</v>
      </c>
      <c r="X144" s="67">
        <f>W144*H144</f>
        <v>0</v>
      </c>
      <c r="Y144" s="13"/>
      <c r="Z144" s="13"/>
      <c r="AA144" s="13"/>
      <c r="AB144" s="13"/>
      <c r="AC144" s="13"/>
      <c r="AD144" s="13"/>
      <c r="AE144" s="13"/>
      <c r="AR144" s="68" t="s">
        <v>91</v>
      </c>
      <c r="AT144" s="68" t="s">
        <v>171</v>
      </c>
      <c r="AU144" s="68" t="s">
        <v>47</v>
      </c>
      <c r="AY144" s="8" t="s">
        <v>40</v>
      </c>
      <c r="BE144" s="69">
        <f>IF(O144="základná",K144,0)</f>
        <v>0</v>
      </c>
      <c r="BF144" s="69">
        <f>IF(O144="znížená",K144,0)</f>
        <v>0</v>
      </c>
      <c r="BG144" s="69">
        <f>IF(O144="zákl. prenesená",K144,0)</f>
        <v>0</v>
      </c>
      <c r="BH144" s="69">
        <f>IF(O144="zníž. prenesená",K144,0)</f>
        <v>0</v>
      </c>
      <c r="BI144" s="69">
        <f>IF(O144="nulová",K144,0)</f>
        <v>0</v>
      </c>
      <c r="BJ144" s="8" t="s">
        <v>47</v>
      </c>
      <c r="BK144" s="70">
        <f>ROUND(P144*H144,3)</f>
        <v>0</v>
      </c>
      <c r="BL144" s="8" t="s">
        <v>46</v>
      </c>
      <c r="BM144" s="68" t="s">
        <v>241</v>
      </c>
    </row>
    <row r="145" spans="1:65" s="2" customFormat="1">
      <c r="A145" s="13"/>
      <c r="B145" s="14"/>
      <c r="C145" s="13"/>
      <c r="D145" s="71" t="s">
        <v>49</v>
      </c>
      <c r="E145" s="13"/>
      <c r="F145" s="72" t="s">
        <v>240</v>
      </c>
      <c r="G145" s="13"/>
      <c r="H145" s="13"/>
      <c r="I145" s="13"/>
      <c r="J145" s="13"/>
      <c r="K145" s="13"/>
      <c r="L145" s="13"/>
      <c r="M145" s="14"/>
      <c r="N145" s="73"/>
      <c r="O145" s="74"/>
      <c r="P145" s="22"/>
      <c r="Q145" s="22"/>
      <c r="R145" s="22"/>
      <c r="S145" s="22"/>
      <c r="T145" s="22"/>
      <c r="U145" s="22"/>
      <c r="V145" s="22"/>
      <c r="W145" s="22"/>
      <c r="X145" s="23"/>
      <c r="Y145" s="13"/>
      <c r="Z145" s="13"/>
      <c r="AA145" s="13"/>
      <c r="AB145" s="13"/>
      <c r="AC145" s="13"/>
      <c r="AD145" s="13"/>
      <c r="AE145" s="13"/>
      <c r="AT145" s="8" t="s">
        <v>49</v>
      </c>
      <c r="AU145" s="8" t="s">
        <v>47</v>
      </c>
    </row>
    <row r="146" spans="1:65" s="5" customFormat="1">
      <c r="B146" s="75"/>
      <c r="D146" s="71" t="s">
        <v>51</v>
      </c>
      <c r="F146" s="77" t="s">
        <v>242</v>
      </c>
      <c r="H146" s="78">
        <v>130.37799999999999</v>
      </c>
      <c r="M146" s="75"/>
      <c r="N146" s="79"/>
      <c r="O146" s="80"/>
      <c r="P146" s="80"/>
      <c r="Q146" s="80"/>
      <c r="R146" s="80"/>
      <c r="S146" s="80"/>
      <c r="T146" s="80"/>
      <c r="U146" s="80"/>
      <c r="V146" s="80"/>
      <c r="W146" s="80"/>
      <c r="X146" s="81"/>
      <c r="AT146" s="76" t="s">
        <v>51</v>
      </c>
      <c r="AU146" s="76" t="s">
        <v>47</v>
      </c>
      <c r="AV146" s="5" t="s">
        <v>47</v>
      </c>
      <c r="AW146" s="5" t="s">
        <v>8</v>
      </c>
      <c r="AX146" s="5" t="s">
        <v>18</v>
      </c>
      <c r="AY146" s="76" t="s">
        <v>40</v>
      </c>
    </row>
    <row r="147" spans="1:65" s="2" customFormat="1" ht="16.5" customHeight="1">
      <c r="A147" s="13"/>
      <c r="B147" s="56"/>
      <c r="C147" s="57" t="s">
        <v>243</v>
      </c>
      <c r="D147" s="57" t="s">
        <v>42</v>
      </c>
      <c r="E147" s="58" t="s">
        <v>244</v>
      </c>
      <c r="F147" s="59" t="s">
        <v>245</v>
      </c>
      <c r="G147" s="60" t="s">
        <v>229</v>
      </c>
      <c r="H147" s="61">
        <v>21</v>
      </c>
      <c r="I147" s="61"/>
      <c r="J147" s="61"/>
      <c r="K147" s="61"/>
      <c r="L147" s="62"/>
      <c r="M147" s="14"/>
      <c r="N147" s="63" t="s">
        <v>0</v>
      </c>
      <c r="O147" s="64" t="s">
        <v>12</v>
      </c>
      <c r="P147" s="65">
        <f>I147+J147</f>
        <v>0</v>
      </c>
      <c r="Q147" s="65">
        <f>ROUND(I147*H147,3)</f>
        <v>0</v>
      </c>
      <c r="R147" s="65">
        <f>ROUND(J147*H147,3)</f>
        <v>0</v>
      </c>
      <c r="S147" s="66">
        <v>0.23</v>
      </c>
      <c r="T147" s="66">
        <f>S147*H147</f>
        <v>4.83</v>
      </c>
      <c r="U147" s="66">
        <v>5.0000000000000002E-5</v>
      </c>
      <c r="V147" s="66">
        <f>U147*H147</f>
        <v>1.0500000000000002E-3</v>
      </c>
      <c r="W147" s="66">
        <v>0</v>
      </c>
      <c r="X147" s="67">
        <f>W147*H147</f>
        <v>0</v>
      </c>
      <c r="Y147" s="13"/>
      <c r="Z147" s="13"/>
      <c r="AA147" s="13"/>
      <c r="AB147" s="13"/>
      <c r="AC147" s="13"/>
      <c r="AD147" s="13"/>
      <c r="AE147" s="13"/>
      <c r="AR147" s="68" t="s">
        <v>46</v>
      </c>
      <c r="AT147" s="68" t="s">
        <v>42</v>
      </c>
      <c r="AU147" s="68" t="s">
        <v>47</v>
      </c>
      <c r="AY147" s="8" t="s">
        <v>40</v>
      </c>
      <c r="BE147" s="69">
        <f>IF(O147="základná",K147,0)</f>
        <v>0</v>
      </c>
      <c r="BF147" s="69">
        <f>IF(O147="znížená",K147,0)</f>
        <v>0</v>
      </c>
      <c r="BG147" s="69">
        <f>IF(O147="zákl. prenesená",K147,0)</f>
        <v>0</v>
      </c>
      <c r="BH147" s="69">
        <f>IF(O147="zníž. prenesená",K147,0)</f>
        <v>0</v>
      </c>
      <c r="BI147" s="69">
        <f>IF(O147="nulová",K147,0)</f>
        <v>0</v>
      </c>
      <c r="BJ147" s="8" t="s">
        <v>47</v>
      </c>
      <c r="BK147" s="70">
        <f>ROUND(P147*H147,3)</f>
        <v>0</v>
      </c>
      <c r="BL147" s="8" t="s">
        <v>46</v>
      </c>
      <c r="BM147" s="68" t="s">
        <v>246</v>
      </c>
    </row>
    <row r="148" spans="1:65" s="2" customFormat="1" ht="19.5">
      <c r="A148" s="13"/>
      <c r="B148" s="14"/>
      <c r="C148" s="13"/>
      <c r="D148" s="71" t="s">
        <v>49</v>
      </c>
      <c r="E148" s="13"/>
      <c r="F148" s="72" t="s">
        <v>247</v>
      </c>
      <c r="G148" s="13"/>
      <c r="H148" s="13"/>
      <c r="I148" s="13"/>
      <c r="J148" s="13"/>
      <c r="K148" s="13"/>
      <c r="L148" s="13"/>
      <c r="M148" s="14"/>
      <c r="N148" s="73"/>
      <c r="O148" s="74"/>
      <c r="P148" s="22"/>
      <c r="Q148" s="22"/>
      <c r="R148" s="22"/>
      <c r="S148" s="22"/>
      <c r="T148" s="22"/>
      <c r="U148" s="22"/>
      <c r="V148" s="22"/>
      <c r="W148" s="22"/>
      <c r="X148" s="23"/>
      <c r="Y148" s="13"/>
      <c r="Z148" s="13"/>
      <c r="AA148" s="13"/>
      <c r="AB148" s="13"/>
      <c r="AC148" s="13"/>
      <c r="AD148" s="13"/>
      <c r="AE148" s="13"/>
      <c r="AT148" s="8" t="s">
        <v>49</v>
      </c>
      <c r="AU148" s="8" t="s">
        <v>47</v>
      </c>
    </row>
    <row r="149" spans="1:65" s="2" customFormat="1" ht="21.75" customHeight="1">
      <c r="A149" s="13"/>
      <c r="B149" s="56"/>
      <c r="C149" s="95" t="s">
        <v>248</v>
      </c>
      <c r="D149" s="95" t="s">
        <v>171</v>
      </c>
      <c r="E149" s="96" t="s">
        <v>249</v>
      </c>
      <c r="F149" s="97" t="s">
        <v>250</v>
      </c>
      <c r="G149" s="98" t="s">
        <v>229</v>
      </c>
      <c r="H149" s="99">
        <v>21</v>
      </c>
      <c r="I149" s="99"/>
      <c r="J149" s="100"/>
      <c r="K149" s="99"/>
      <c r="L149" s="100"/>
      <c r="M149" s="101"/>
      <c r="N149" s="102" t="s">
        <v>0</v>
      </c>
      <c r="O149" s="64" t="s">
        <v>12</v>
      </c>
      <c r="P149" s="65">
        <f>I149+J149</f>
        <v>0</v>
      </c>
      <c r="Q149" s="65">
        <f>ROUND(I149*H149,3)</f>
        <v>0</v>
      </c>
      <c r="R149" s="65">
        <f>ROUND(J149*H149,3)</f>
        <v>0</v>
      </c>
      <c r="S149" s="66">
        <v>0</v>
      </c>
      <c r="T149" s="66">
        <f>S149*H149</f>
        <v>0</v>
      </c>
      <c r="U149" s="66">
        <v>8.4999999999999995E-4</v>
      </c>
      <c r="V149" s="66">
        <f>U149*H149</f>
        <v>1.7849999999999998E-2</v>
      </c>
      <c r="W149" s="66">
        <v>0</v>
      </c>
      <c r="X149" s="67">
        <f>W149*H149</f>
        <v>0</v>
      </c>
      <c r="Y149" s="13"/>
      <c r="Z149" s="13"/>
      <c r="AA149" s="13"/>
      <c r="AB149" s="13"/>
      <c r="AC149" s="13"/>
      <c r="AD149" s="13"/>
      <c r="AE149" s="13"/>
      <c r="AR149" s="68" t="s">
        <v>91</v>
      </c>
      <c r="AT149" s="68" t="s">
        <v>171</v>
      </c>
      <c r="AU149" s="68" t="s">
        <v>47</v>
      </c>
      <c r="AY149" s="8" t="s">
        <v>40</v>
      </c>
      <c r="BE149" s="69">
        <f>IF(O149="základná",K149,0)</f>
        <v>0</v>
      </c>
      <c r="BF149" s="69">
        <f>IF(O149="znížená",K149,0)</f>
        <v>0</v>
      </c>
      <c r="BG149" s="69">
        <f>IF(O149="zákl. prenesená",K149,0)</f>
        <v>0</v>
      </c>
      <c r="BH149" s="69">
        <f>IF(O149="zníž. prenesená",K149,0)</f>
        <v>0</v>
      </c>
      <c r="BI149" s="69">
        <f>IF(O149="nulová",K149,0)</f>
        <v>0</v>
      </c>
      <c r="BJ149" s="8" t="s">
        <v>47</v>
      </c>
      <c r="BK149" s="70">
        <f>ROUND(P149*H149,3)</f>
        <v>0</v>
      </c>
      <c r="BL149" s="8" t="s">
        <v>46</v>
      </c>
      <c r="BM149" s="68" t="s">
        <v>251</v>
      </c>
    </row>
    <row r="150" spans="1:65" s="2" customFormat="1">
      <c r="A150" s="13"/>
      <c r="B150" s="14"/>
      <c r="C150" s="13"/>
      <c r="D150" s="71" t="s">
        <v>49</v>
      </c>
      <c r="E150" s="13"/>
      <c r="F150" s="72" t="s">
        <v>250</v>
      </c>
      <c r="G150" s="13"/>
      <c r="H150" s="13"/>
      <c r="I150" s="13"/>
      <c r="J150" s="13"/>
      <c r="K150" s="13"/>
      <c r="L150" s="13"/>
      <c r="M150" s="14"/>
      <c r="N150" s="73"/>
      <c r="O150" s="74"/>
      <c r="P150" s="22"/>
      <c r="Q150" s="22"/>
      <c r="R150" s="22"/>
      <c r="S150" s="22"/>
      <c r="T150" s="22"/>
      <c r="U150" s="22"/>
      <c r="V150" s="22"/>
      <c r="W150" s="22"/>
      <c r="X150" s="23"/>
      <c r="Y150" s="13"/>
      <c r="Z150" s="13"/>
      <c r="AA150" s="13"/>
      <c r="AB150" s="13"/>
      <c r="AC150" s="13"/>
      <c r="AD150" s="13"/>
      <c r="AE150" s="13"/>
      <c r="AT150" s="8" t="s">
        <v>49</v>
      </c>
      <c r="AU150" s="8" t="s">
        <v>47</v>
      </c>
    </row>
    <row r="151" spans="1:65" s="2" customFormat="1" ht="16.5" customHeight="1">
      <c r="A151" s="13"/>
      <c r="B151" s="56"/>
      <c r="C151" s="57" t="s">
        <v>252</v>
      </c>
      <c r="D151" s="57" t="s">
        <v>42</v>
      </c>
      <c r="E151" s="58" t="s">
        <v>253</v>
      </c>
      <c r="F151" s="59" t="s">
        <v>254</v>
      </c>
      <c r="G151" s="60" t="s">
        <v>229</v>
      </c>
      <c r="H151" s="61">
        <v>21</v>
      </c>
      <c r="I151" s="61"/>
      <c r="J151" s="61"/>
      <c r="K151" s="61"/>
      <c r="L151" s="62"/>
      <c r="M151" s="14"/>
      <c r="N151" s="63" t="s">
        <v>0</v>
      </c>
      <c r="O151" s="64" t="s">
        <v>12</v>
      </c>
      <c r="P151" s="65">
        <f>I151+J151</f>
        <v>0</v>
      </c>
      <c r="Q151" s="65">
        <f>ROUND(I151*H151,3)</f>
        <v>0</v>
      </c>
      <c r="R151" s="65">
        <f>ROUND(J151*H151,3)</f>
        <v>0</v>
      </c>
      <c r="S151" s="66">
        <v>0.36</v>
      </c>
      <c r="T151" s="66">
        <f>S151*H151</f>
        <v>7.56</v>
      </c>
      <c r="U151" s="66">
        <v>1E-4</v>
      </c>
      <c r="V151" s="66">
        <f>U151*H151</f>
        <v>2.1000000000000003E-3</v>
      </c>
      <c r="W151" s="66">
        <v>0</v>
      </c>
      <c r="X151" s="67">
        <f>W151*H151</f>
        <v>0</v>
      </c>
      <c r="Y151" s="13"/>
      <c r="Z151" s="13"/>
      <c r="AA151" s="13"/>
      <c r="AB151" s="13"/>
      <c r="AC151" s="13"/>
      <c r="AD151" s="13"/>
      <c r="AE151" s="13"/>
      <c r="AR151" s="68" t="s">
        <v>46</v>
      </c>
      <c r="AT151" s="68" t="s">
        <v>42</v>
      </c>
      <c r="AU151" s="68" t="s">
        <v>47</v>
      </c>
      <c r="AY151" s="8" t="s">
        <v>40</v>
      </c>
      <c r="BE151" s="69">
        <f>IF(O151="základná",K151,0)</f>
        <v>0</v>
      </c>
      <c r="BF151" s="69">
        <f>IF(O151="znížená",K151,0)</f>
        <v>0</v>
      </c>
      <c r="BG151" s="69">
        <f>IF(O151="zákl. prenesená",K151,0)</f>
        <v>0</v>
      </c>
      <c r="BH151" s="69">
        <f>IF(O151="zníž. prenesená",K151,0)</f>
        <v>0</v>
      </c>
      <c r="BI151" s="69">
        <f>IF(O151="nulová",K151,0)</f>
        <v>0</v>
      </c>
      <c r="BJ151" s="8" t="s">
        <v>47</v>
      </c>
      <c r="BK151" s="70">
        <f>ROUND(P151*H151,3)</f>
        <v>0</v>
      </c>
      <c r="BL151" s="8" t="s">
        <v>46</v>
      </c>
      <c r="BM151" s="68" t="s">
        <v>255</v>
      </c>
    </row>
    <row r="152" spans="1:65" s="2" customFormat="1" ht="19.5">
      <c r="A152" s="13"/>
      <c r="B152" s="14"/>
      <c r="C152" s="13"/>
      <c r="D152" s="71" t="s">
        <v>49</v>
      </c>
      <c r="E152" s="13"/>
      <c r="F152" s="72" t="s">
        <v>256</v>
      </c>
      <c r="G152" s="13"/>
      <c r="H152" s="13"/>
      <c r="I152" s="13"/>
      <c r="J152" s="13"/>
      <c r="K152" s="13"/>
      <c r="L152" s="13"/>
      <c r="M152" s="14"/>
      <c r="N152" s="73"/>
      <c r="O152" s="74"/>
      <c r="P152" s="22"/>
      <c r="Q152" s="22"/>
      <c r="R152" s="22"/>
      <c r="S152" s="22"/>
      <c r="T152" s="22"/>
      <c r="U152" s="22"/>
      <c r="V152" s="22"/>
      <c r="W152" s="22"/>
      <c r="X152" s="23"/>
      <c r="Y152" s="13"/>
      <c r="Z152" s="13"/>
      <c r="AA152" s="13"/>
      <c r="AB152" s="13"/>
      <c r="AC152" s="13"/>
      <c r="AD152" s="13"/>
      <c r="AE152" s="13"/>
      <c r="AT152" s="8" t="s">
        <v>49</v>
      </c>
      <c r="AU152" s="8" t="s">
        <v>47</v>
      </c>
    </row>
    <row r="153" spans="1:65" s="2" customFormat="1" ht="21.75" customHeight="1">
      <c r="A153" s="13"/>
      <c r="B153" s="56"/>
      <c r="C153" s="95" t="s">
        <v>257</v>
      </c>
      <c r="D153" s="95" t="s">
        <v>171</v>
      </c>
      <c r="E153" s="96" t="s">
        <v>258</v>
      </c>
      <c r="F153" s="97" t="s">
        <v>259</v>
      </c>
      <c r="G153" s="98" t="s">
        <v>229</v>
      </c>
      <c r="H153" s="99">
        <v>21</v>
      </c>
      <c r="I153" s="99"/>
      <c r="J153" s="100"/>
      <c r="K153" s="99"/>
      <c r="L153" s="100"/>
      <c r="M153" s="101"/>
      <c r="N153" s="102" t="s">
        <v>0</v>
      </c>
      <c r="O153" s="64" t="s">
        <v>12</v>
      </c>
      <c r="P153" s="65">
        <f>I153+J153</f>
        <v>0</v>
      </c>
      <c r="Q153" s="65">
        <f>ROUND(I153*H153,3)</f>
        <v>0</v>
      </c>
      <c r="R153" s="65">
        <f>ROUND(J153*H153,3)</f>
        <v>0</v>
      </c>
      <c r="S153" s="66">
        <v>0</v>
      </c>
      <c r="T153" s="66">
        <f>S153*H153</f>
        <v>0</v>
      </c>
      <c r="U153" s="66">
        <v>7.3699999999999998E-3</v>
      </c>
      <c r="V153" s="66">
        <f>U153*H153</f>
        <v>0.15476999999999999</v>
      </c>
      <c r="W153" s="66">
        <v>0</v>
      </c>
      <c r="X153" s="67">
        <f>W153*H153</f>
        <v>0</v>
      </c>
      <c r="Y153" s="13"/>
      <c r="Z153" s="13"/>
      <c r="AA153" s="13"/>
      <c r="AB153" s="13"/>
      <c r="AC153" s="13"/>
      <c r="AD153" s="13"/>
      <c r="AE153" s="13"/>
      <c r="AR153" s="68" t="s">
        <v>91</v>
      </c>
      <c r="AT153" s="68" t="s">
        <v>171</v>
      </c>
      <c r="AU153" s="68" t="s">
        <v>47</v>
      </c>
      <c r="AY153" s="8" t="s">
        <v>40</v>
      </c>
      <c r="BE153" s="69">
        <f>IF(O153="základná",K153,0)</f>
        <v>0</v>
      </c>
      <c r="BF153" s="69">
        <f>IF(O153="znížená",K153,0)</f>
        <v>0</v>
      </c>
      <c r="BG153" s="69">
        <f>IF(O153="zákl. prenesená",K153,0)</f>
        <v>0</v>
      </c>
      <c r="BH153" s="69">
        <f>IF(O153="zníž. prenesená",K153,0)</f>
        <v>0</v>
      </c>
      <c r="BI153" s="69">
        <f>IF(O153="nulová",K153,0)</f>
        <v>0</v>
      </c>
      <c r="BJ153" s="8" t="s">
        <v>47</v>
      </c>
      <c r="BK153" s="70">
        <f>ROUND(P153*H153,3)</f>
        <v>0</v>
      </c>
      <c r="BL153" s="8" t="s">
        <v>46</v>
      </c>
      <c r="BM153" s="68" t="s">
        <v>260</v>
      </c>
    </row>
    <row r="154" spans="1:65" s="2" customFormat="1">
      <c r="A154" s="13"/>
      <c r="B154" s="14"/>
      <c r="C154" s="13"/>
      <c r="D154" s="71" t="s">
        <v>49</v>
      </c>
      <c r="E154" s="13"/>
      <c r="F154" s="72" t="s">
        <v>259</v>
      </c>
      <c r="G154" s="13"/>
      <c r="H154" s="13"/>
      <c r="I154" s="13"/>
      <c r="J154" s="13"/>
      <c r="K154" s="13"/>
      <c r="L154" s="13"/>
      <c r="M154" s="14"/>
      <c r="N154" s="73"/>
      <c r="O154" s="74"/>
      <c r="P154" s="22"/>
      <c r="Q154" s="22"/>
      <c r="R154" s="22"/>
      <c r="S154" s="22"/>
      <c r="T154" s="22"/>
      <c r="U154" s="22"/>
      <c r="V154" s="22"/>
      <c r="W154" s="22"/>
      <c r="X154" s="23"/>
      <c r="Y154" s="13"/>
      <c r="Z154" s="13"/>
      <c r="AA154" s="13"/>
      <c r="AB154" s="13"/>
      <c r="AC154" s="13"/>
      <c r="AD154" s="13"/>
      <c r="AE154" s="13"/>
      <c r="AT154" s="8" t="s">
        <v>49</v>
      </c>
      <c r="AU154" s="8" t="s">
        <v>47</v>
      </c>
    </row>
    <row r="155" spans="1:65" s="2" customFormat="1" ht="16.5" customHeight="1">
      <c r="A155" s="13"/>
      <c r="B155" s="56"/>
      <c r="C155" s="57" t="s">
        <v>261</v>
      </c>
      <c r="D155" s="57" t="s">
        <v>42</v>
      </c>
      <c r="E155" s="58" t="s">
        <v>262</v>
      </c>
      <c r="F155" s="59" t="s">
        <v>263</v>
      </c>
      <c r="G155" s="60" t="s">
        <v>223</v>
      </c>
      <c r="H155" s="61">
        <v>161.5</v>
      </c>
      <c r="I155" s="61"/>
      <c r="J155" s="61"/>
      <c r="K155" s="61"/>
      <c r="L155" s="62"/>
      <c r="M155" s="14"/>
      <c r="N155" s="63" t="s">
        <v>0</v>
      </c>
      <c r="O155" s="64" t="s">
        <v>12</v>
      </c>
      <c r="P155" s="65">
        <f>I155+J155</f>
        <v>0</v>
      </c>
      <c r="Q155" s="65">
        <f>ROUND(I155*H155,3)</f>
        <v>0</v>
      </c>
      <c r="R155" s="65">
        <f>ROUND(J155*H155,3)</f>
        <v>0</v>
      </c>
      <c r="S155" s="66">
        <v>5.7000000000000002E-2</v>
      </c>
      <c r="T155" s="66">
        <f>S155*H155</f>
        <v>9.2055000000000007</v>
      </c>
      <c r="U155" s="66">
        <v>0</v>
      </c>
      <c r="V155" s="66">
        <f>U155*H155</f>
        <v>0</v>
      </c>
      <c r="W155" s="66">
        <v>0</v>
      </c>
      <c r="X155" s="67">
        <f>W155*H155</f>
        <v>0</v>
      </c>
      <c r="Y155" s="13"/>
      <c r="Z155" s="13"/>
      <c r="AA155" s="13"/>
      <c r="AB155" s="13"/>
      <c r="AC155" s="13"/>
      <c r="AD155" s="13"/>
      <c r="AE155" s="13"/>
      <c r="AR155" s="68" t="s">
        <v>46</v>
      </c>
      <c r="AT155" s="68" t="s">
        <v>42</v>
      </c>
      <c r="AU155" s="68" t="s">
        <v>47</v>
      </c>
      <c r="AY155" s="8" t="s">
        <v>40</v>
      </c>
      <c r="BE155" s="69">
        <f>IF(O155="základná",K155,0)</f>
        <v>0</v>
      </c>
      <c r="BF155" s="69">
        <f>IF(O155="znížená",K155,0)</f>
        <v>0</v>
      </c>
      <c r="BG155" s="69">
        <f>IF(O155="zákl. prenesená",K155,0)</f>
        <v>0</v>
      </c>
      <c r="BH155" s="69">
        <f>IF(O155="zníž. prenesená",K155,0)</f>
        <v>0</v>
      </c>
      <c r="BI155" s="69">
        <f>IF(O155="nulová",K155,0)</f>
        <v>0</v>
      </c>
      <c r="BJ155" s="8" t="s">
        <v>47</v>
      </c>
      <c r="BK155" s="70">
        <f>ROUND(P155*H155,3)</f>
        <v>0</v>
      </c>
      <c r="BL155" s="8" t="s">
        <v>46</v>
      </c>
      <c r="BM155" s="68" t="s">
        <v>264</v>
      </c>
    </row>
    <row r="156" spans="1:65" s="2" customFormat="1">
      <c r="A156" s="13"/>
      <c r="B156" s="14"/>
      <c r="C156" s="13"/>
      <c r="D156" s="71" t="s">
        <v>49</v>
      </c>
      <c r="E156" s="13"/>
      <c r="F156" s="72" t="s">
        <v>263</v>
      </c>
      <c r="G156" s="13"/>
      <c r="H156" s="13"/>
      <c r="I156" s="13"/>
      <c r="J156" s="13"/>
      <c r="K156" s="13"/>
      <c r="L156" s="13"/>
      <c r="M156" s="14"/>
      <c r="N156" s="73"/>
      <c r="O156" s="74"/>
      <c r="P156" s="22"/>
      <c r="Q156" s="22"/>
      <c r="R156" s="22"/>
      <c r="S156" s="22"/>
      <c r="T156" s="22"/>
      <c r="U156" s="22"/>
      <c r="V156" s="22"/>
      <c r="W156" s="22"/>
      <c r="X156" s="23"/>
      <c r="Y156" s="13"/>
      <c r="Z156" s="13"/>
      <c r="AA156" s="13"/>
      <c r="AB156" s="13"/>
      <c r="AC156" s="13"/>
      <c r="AD156" s="13"/>
      <c r="AE156" s="13"/>
      <c r="AT156" s="8" t="s">
        <v>49</v>
      </c>
      <c r="AU156" s="8" t="s">
        <v>47</v>
      </c>
    </row>
    <row r="157" spans="1:65" s="2" customFormat="1" ht="16.5" customHeight="1">
      <c r="A157" s="13"/>
      <c r="B157" s="56"/>
      <c r="C157" s="57" t="s">
        <v>265</v>
      </c>
      <c r="D157" s="57" t="s">
        <v>42</v>
      </c>
      <c r="E157" s="58" t="s">
        <v>266</v>
      </c>
      <c r="F157" s="59" t="s">
        <v>267</v>
      </c>
      <c r="G157" s="60" t="s">
        <v>223</v>
      </c>
      <c r="H157" s="61">
        <v>769.19</v>
      </c>
      <c r="I157" s="61"/>
      <c r="J157" s="61"/>
      <c r="K157" s="61"/>
      <c r="L157" s="62"/>
      <c r="M157" s="14"/>
      <c r="N157" s="63" t="s">
        <v>0</v>
      </c>
      <c r="O157" s="64" t="s">
        <v>12</v>
      </c>
      <c r="P157" s="65">
        <f>I157+J157</f>
        <v>0</v>
      </c>
      <c r="Q157" s="65">
        <f>ROUND(I157*H157,3)</f>
        <v>0</v>
      </c>
      <c r="R157" s="65">
        <f>ROUND(J157*H157,3)</f>
        <v>0</v>
      </c>
      <c r="S157" s="66">
        <v>8.6999999999999994E-2</v>
      </c>
      <c r="T157" s="66">
        <f>S157*H157</f>
        <v>66.919529999999995</v>
      </c>
      <c r="U157" s="66">
        <v>0</v>
      </c>
      <c r="V157" s="66">
        <f>U157*H157</f>
        <v>0</v>
      </c>
      <c r="W157" s="66">
        <v>0</v>
      </c>
      <c r="X157" s="67">
        <f>W157*H157</f>
        <v>0</v>
      </c>
      <c r="Y157" s="13"/>
      <c r="Z157" s="13"/>
      <c r="AA157" s="13"/>
      <c r="AB157" s="13"/>
      <c r="AC157" s="13"/>
      <c r="AD157" s="13"/>
      <c r="AE157" s="13"/>
      <c r="AR157" s="68" t="s">
        <v>46</v>
      </c>
      <c r="AT157" s="68" t="s">
        <v>42</v>
      </c>
      <c r="AU157" s="68" t="s">
        <v>47</v>
      </c>
      <c r="AY157" s="8" t="s">
        <v>40</v>
      </c>
      <c r="BE157" s="69">
        <f>IF(O157="základná",K157,0)</f>
        <v>0</v>
      </c>
      <c r="BF157" s="69">
        <f>IF(O157="znížená",K157,0)</f>
        <v>0</v>
      </c>
      <c r="BG157" s="69">
        <f>IF(O157="zákl. prenesená",K157,0)</f>
        <v>0</v>
      </c>
      <c r="BH157" s="69">
        <f>IF(O157="zníž. prenesená",K157,0)</f>
        <v>0</v>
      </c>
      <c r="BI157" s="69">
        <f>IF(O157="nulová",K157,0)</f>
        <v>0</v>
      </c>
      <c r="BJ157" s="8" t="s">
        <v>47</v>
      </c>
      <c r="BK157" s="70">
        <f>ROUND(P157*H157,3)</f>
        <v>0</v>
      </c>
      <c r="BL157" s="8" t="s">
        <v>46</v>
      </c>
      <c r="BM157" s="68" t="s">
        <v>268</v>
      </c>
    </row>
    <row r="158" spans="1:65" s="2" customFormat="1">
      <c r="A158" s="13"/>
      <c r="B158" s="14"/>
      <c r="C158" s="13"/>
      <c r="D158" s="71" t="s">
        <v>49</v>
      </c>
      <c r="E158" s="13"/>
      <c r="F158" s="72" t="s">
        <v>267</v>
      </c>
      <c r="G158" s="13"/>
      <c r="H158" s="13"/>
      <c r="I158" s="13"/>
      <c r="J158" s="13"/>
      <c r="K158" s="13"/>
      <c r="L158" s="13"/>
      <c r="M158" s="14"/>
      <c r="N158" s="73"/>
      <c r="O158" s="74"/>
      <c r="P158" s="22"/>
      <c r="Q158" s="22"/>
      <c r="R158" s="22"/>
      <c r="S158" s="22"/>
      <c r="T158" s="22"/>
      <c r="U158" s="22"/>
      <c r="V158" s="22"/>
      <c r="W158" s="22"/>
      <c r="X158" s="23"/>
      <c r="Y158" s="13"/>
      <c r="Z158" s="13"/>
      <c r="AA158" s="13"/>
      <c r="AB158" s="13"/>
      <c r="AC158" s="13"/>
      <c r="AD158" s="13"/>
      <c r="AE158" s="13"/>
      <c r="AT158" s="8" t="s">
        <v>49</v>
      </c>
      <c r="AU158" s="8" t="s">
        <v>47</v>
      </c>
    </row>
    <row r="159" spans="1:65" s="2" customFormat="1" ht="16.5" customHeight="1">
      <c r="A159" s="13"/>
      <c r="B159" s="56"/>
      <c r="C159" s="57" t="s">
        <v>269</v>
      </c>
      <c r="D159" s="57" t="s">
        <v>42</v>
      </c>
      <c r="E159" s="58" t="s">
        <v>270</v>
      </c>
      <c r="F159" s="59" t="s">
        <v>271</v>
      </c>
      <c r="G159" s="60" t="s">
        <v>229</v>
      </c>
      <c r="H159" s="61">
        <v>19</v>
      </c>
      <c r="I159" s="61"/>
      <c r="J159" s="61"/>
      <c r="K159" s="61"/>
      <c r="L159" s="62"/>
      <c r="M159" s="14"/>
      <c r="N159" s="63" t="s">
        <v>0</v>
      </c>
      <c r="O159" s="64" t="s">
        <v>12</v>
      </c>
      <c r="P159" s="65">
        <f>I159+J159</f>
        <v>0</v>
      </c>
      <c r="Q159" s="65">
        <f>ROUND(I159*H159,3)</f>
        <v>0</v>
      </c>
      <c r="R159" s="65">
        <f>ROUND(J159*H159,3)</f>
        <v>0</v>
      </c>
      <c r="S159" s="66">
        <v>1.8380000000000001</v>
      </c>
      <c r="T159" s="66">
        <f>S159*H159</f>
        <v>34.922000000000004</v>
      </c>
      <c r="U159" s="66">
        <v>3.3E-3</v>
      </c>
      <c r="V159" s="66">
        <f>U159*H159</f>
        <v>6.2700000000000006E-2</v>
      </c>
      <c r="W159" s="66">
        <v>0</v>
      </c>
      <c r="X159" s="67">
        <f>W159*H159</f>
        <v>0</v>
      </c>
      <c r="Y159" s="13"/>
      <c r="Z159" s="13"/>
      <c r="AA159" s="13"/>
      <c r="AB159" s="13"/>
      <c r="AC159" s="13"/>
      <c r="AD159" s="13"/>
      <c r="AE159" s="13"/>
      <c r="AR159" s="68" t="s">
        <v>46</v>
      </c>
      <c r="AT159" s="68" t="s">
        <v>42</v>
      </c>
      <c r="AU159" s="68" t="s">
        <v>47</v>
      </c>
      <c r="AY159" s="8" t="s">
        <v>40</v>
      </c>
      <c r="BE159" s="69">
        <f>IF(O159="základná",K159,0)</f>
        <v>0</v>
      </c>
      <c r="BF159" s="69">
        <f>IF(O159="znížená",K159,0)</f>
        <v>0</v>
      </c>
      <c r="BG159" s="69">
        <f>IF(O159="zákl. prenesená",K159,0)</f>
        <v>0</v>
      </c>
      <c r="BH159" s="69">
        <f>IF(O159="zníž. prenesená",K159,0)</f>
        <v>0</v>
      </c>
      <c r="BI159" s="69">
        <f>IF(O159="nulová",K159,0)</f>
        <v>0</v>
      </c>
      <c r="BJ159" s="8" t="s">
        <v>47</v>
      </c>
      <c r="BK159" s="70">
        <f>ROUND(P159*H159,3)</f>
        <v>0</v>
      </c>
      <c r="BL159" s="8" t="s">
        <v>46</v>
      </c>
      <c r="BM159" s="68" t="s">
        <v>272</v>
      </c>
    </row>
    <row r="160" spans="1:65" s="2" customFormat="1" ht="19.5">
      <c r="A160" s="13"/>
      <c r="B160" s="14"/>
      <c r="C160" s="13"/>
      <c r="D160" s="71" t="s">
        <v>49</v>
      </c>
      <c r="E160" s="13"/>
      <c r="F160" s="72" t="s">
        <v>273</v>
      </c>
      <c r="G160" s="13"/>
      <c r="H160" s="13"/>
      <c r="I160" s="13"/>
      <c r="J160" s="13"/>
      <c r="K160" s="13"/>
      <c r="L160" s="13"/>
      <c r="M160" s="14"/>
      <c r="N160" s="73"/>
      <c r="O160" s="74"/>
      <c r="P160" s="22"/>
      <c r="Q160" s="22"/>
      <c r="R160" s="22"/>
      <c r="S160" s="22"/>
      <c r="T160" s="22"/>
      <c r="U160" s="22"/>
      <c r="V160" s="22"/>
      <c r="W160" s="22"/>
      <c r="X160" s="23"/>
      <c r="Y160" s="13"/>
      <c r="Z160" s="13"/>
      <c r="AA160" s="13"/>
      <c r="AB160" s="13"/>
      <c r="AC160" s="13"/>
      <c r="AD160" s="13"/>
      <c r="AE160" s="13"/>
      <c r="AT160" s="8" t="s">
        <v>49</v>
      </c>
      <c r="AU160" s="8" t="s">
        <v>47</v>
      </c>
    </row>
    <row r="161" spans="1:65" s="5" customFormat="1">
      <c r="B161" s="75"/>
      <c r="D161" s="71" t="s">
        <v>51</v>
      </c>
      <c r="E161" s="76" t="s">
        <v>0</v>
      </c>
      <c r="F161" s="77" t="s">
        <v>274</v>
      </c>
      <c r="H161" s="78">
        <v>19</v>
      </c>
      <c r="M161" s="75"/>
      <c r="N161" s="79"/>
      <c r="O161" s="80"/>
      <c r="P161" s="80"/>
      <c r="Q161" s="80"/>
      <c r="R161" s="80"/>
      <c r="S161" s="80"/>
      <c r="T161" s="80"/>
      <c r="U161" s="80"/>
      <c r="V161" s="80"/>
      <c r="W161" s="80"/>
      <c r="X161" s="81"/>
      <c r="AT161" s="76" t="s">
        <v>51</v>
      </c>
      <c r="AU161" s="76" t="s">
        <v>47</v>
      </c>
      <c r="AV161" s="5" t="s">
        <v>47</v>
      </c>
      <c r="AW161" s="5" t="s">
        <v>1</v>
      </c>
      <c r="AX161" s="5" t="s">
        <v>17</v>
      </c>
      <c r="AY161" s="76" t="s">
        <v>40</v>
      </c>
    </row>
    <row r="162" spans="1:65" s="6" customFormat="1">
      <c r="B162" s="82"/>
      <c r="D162" s="71" t="s">
        <v>51</v>
      </c>
      <c r="E162" s="83" t="s">
        <v>0</v>
      </c>
      <c r="F162" s="84" t="s">
        <v>70</v>
      </c>
      <c r="H162" s="85">
        <v>19</v>
      </c>
      <c r="M162" s="82"/>
      <c r="N162" s="86"/>
      <c r="O162" s="87"/>
      <c r="P162" s="87"/>
      <c r="Q162" s="87"/>
      <c r="R162" s="87"/>
      <c r="S162" s="87"/>
      <c r="T162" s="87"/>
      <c r="U162" s="87"/>
      <c r="V162" s="87"/>
      <c r="W162" s="87"/>
      <c r="X162" s="88"/>
      <c r="AT162" s="83" t="s">
        <v>51</v>
      </c>
      <c r="AU162" s="83" t="s">
        <v>47</v>
      </c>
      <c r="AV162" s="6" t="s">
        <v>46</v>
      </c>
      <c r="AW162" s="6" t="s">
        <v>1</v>
      </c>
      <c r="AX162" s="6" t="s">
        <v>18</v>
      </c>
      <c r="AY162" s="83" t="s">
        <v>40</v>
      </c>
    </row>
    <row r="163" spans="1:65" s="2" customFormat="1" ht="21.75" customHeight="1">
      <c r="A163" s="13"/>
      <c r="B163" s="56"/>
      <c r="C163" s="95" t="s">
        <v>275</v>
      </c>
      <c r="D163" s="95" t="s">
        <v>171</v>
      </c>
      <c r="E163" s="96" t="s">
        <v>276</v>
      </c>
      <c r="F163" s="97" t="s">
        <v>277</v>
      </c>
      <c r="G163" s="98" t="s">
        <v>229</v>
      </c>
      <c r="H163" s="99">
        <v>19.190000000000001</v>
      </c>
      <c r="I163" s="99"/>
      <c r="J163" s="100"/>
      <c r="K163" s="99"/>
      <c r="L163" s="100"/>
      <c r="M163" s="101"/>
      <c r="N163" s="102" t="s">
        <v>0</v>
      </c>
      <c r="O163" s="64" t="s">
        <v>12</v>
      </c>
      <c r="P163" s="65">
        <f>I163+J163</f>
        <v>0</v>
      </c>
      <c r="Q163" s="65">
        <f>ROUND(I163*H163,3)</f>
        <v>0</v>
      </c>
      <c r="R163" s="65">
        <f>ROUND(J163*H163,3)</f>
        <v>0</v>
      </c>
      <c r="S163" s="66">
        <v>0</v>
      </c>
      <c r="T163" s="66">
        <f>S163*H163</f>
        <v>0</v>
      </c>
      <c r="U163" s="66">
        <v>1.3</v>
      </c>
      <c r="V163" s="66">
        <f>U163*H163</f>
        <v>24.947000000000003</v>
      </c>
      <c r="W163" s="66">
        <v>0</v>
      </c>
      <c r="X163" s="67">
        <f>W163*H163</f>
        <v>0</v>
      </c>
      <c r="Y163" s="13"/>
      <c r="Z163" s="13"/>
      <c r="AA163" s="13"/>
      <c r="AB163" s="13"/>
      <c r="AC163" s="13"/>
      <c r="AD163" s="13"/>
      <c r="AE163" s="13"/>
      <c r="AR163" s="68" t="s">
        <v>91</v>
      </c>
      <c r="AT163" s="68" t="s">
        <v>171</v>
      </c>
      <c r="AU163" s="68" t="s">
        <v>47</v>
      </c>
      <c r="AY163" s="8" t="s">
        <v>40</v>
      </c>
      <c r="BE163" s="69">
        <f>IF(O163="základná",K163,0)</f>
        <v>0</v>
      </c>
      <c r="BF163" s="69">
        <f>IF(O163="znížená",K163,0)</f>
        <v>0</v>
      </c>
      <c r="BG163" s="69">
        <f>IF(O163="zákl. prenesená",K163,0)</f>
        <v>0</v>
      </c>
      <c r="BH163" s="69">
        <f>IF(O163="zníž. prenesená",K163,0)</f>
        <v>0</v>
      </c>
      <c r="BI163" s="69">
        <f>IF(O163="nulová",K163,0)</f>
        <v>0</v>
      </c>
      <c r="BJ163" s="8" t="s">
        <v>47</v>
      </c>
      <c r="BK163" s="70">
        <f>ROUND(P163*H163,3)</f>
        <v>0</v>
      </c>
      <c r="BL163" s="8" t="s">
        <v>46</v>
      </c>
      <c r="BM163" s="68" t="s">
        <v>278</v>
      </c>
    </row>
    <row r="164" spans="1:65" s="2" customFormat="1" ht="19.5">
      <c r="A164" s="13"/>
      <c r="B164" s="14"/>
      <c r="C164" s="13"/>
      <c r="D164" s="71" t="s">
        <v>49</v>
      </c>
      <c r="E164" s="13"/>
      <c r="F164" s="72" t="s">
        <v>277</v>
      </c>
      <c r="G164" s="13"/>
      <c r="H164" s="13"/>
      <c r="I164" s="13"/>
      <c r="J164" s="13"/>
      <c r="K164" s="13"/>
      <c r="L164" s="13"/>
      <c r="M164" s="14"/>
      <c r="N164" s="73"/>
      <c r="O164" s="74"/>
      <c r="P164" s="22"/>
      <c r="Q164" s="22"/>
      <c r="R164" s="22"/>
      <c r="S164" s="22"/>
      <c r="T164" s="22"/>
      <c r="U164" s="22"/>
      <c r="V164" s="22"/>
      <c r="W164" s="22"/>
      <c r="X164" s="23"/>
      <c r="Y164" s="13"/>
      <c r="Z164" s="13"/>
      <c r="AA164" s="13"/>
      <c r="AB164" s="13"/>
      <c r="AC164" s="13"/>
      <c r="AD164" s="13"/>
      <c r="AE164" s="13"/>
      <c r="AT164" s="8" t="s">
        <v>49</v>
      </c>
      <c r="AU164" s="8" t="s">
        <v>47</v>
      </c>
    </row>
    <row r="165" spans="1:65" s="5" customFormat="1">
      <c r="B165" s="75"/>
      <c r="D165" s="71" t="s">
        <v>51</v>
      </c>
      <c r="E165" s="76" t="s">
        <v>0</v>
      </c>
      <c r="F165" s="77" t="s">
        <v>279</v>
      </c>
      <c r="H165" s="78">
        <v>19.190000000000001</v>
      </c>
      <c r="M165" s="75"/>
      <c r="N165" s="79"/>
      <c r="O165" s="80"/>
      <c r="P165" s="80"/>
      <c r="Q165" s="80"/>
      <c r="R165" s="80"/>
      <c r="S165" s="80"/>
      <c r="T165" s="80"/>
      <c r="U165" s="80"/>
      <c r="V165" s="80"/>
      <c r="W165" s="80"/>
      <c r="X165" s="81"/>
      <c r="AT165" s="76" t="s">
        <v>51</v>
      </c>
      <c r="AU165" s="76" t="s">
        <v>47</v>
      </c>
      <c r="AV165" s="5" t="s">
        <v>47</v>
      </c>
      <c r="AW165" s="5" t="s">
        <v>1</v>
      </c>
      <c r="AX165" s="5" t="s">
        <v>17</v>
      </c>
      <c r="AY165" s="76" t="s">
        <v>40</v>
      </c>
    </row>
    <row r="166" spans="1:65" s="6" customFormat="1">
      <c r="B166" s="82"/>
      <c r="D166" s="71" t="s">
        <v>51</v>
      </c>
      <c r="E166" s="83" t="s">
        <v>0</v>
      </c>
      <c r="F166" s="84" t="s">
        <v>84</v>
      </c>
      <c r="H166" s="85">
        <v>19.190000000000001</v>
      </c>
      <c r="M166" s="82"/>
      <c r="N166" s="86"/>
      <c r="O166" s="87"/>
      <c r="P166" s="87"/>
      <c r="Q166" s="87"/>
      <c r="R166" s="87"/>
      <c r="S166" s="87"/>
      <c r="T166" s="87"/>
      <c r="U166" s="87"/>
      <c r="V166" s="87"/>
      <c r="W166" s="87"/>
      <c r="X166" s="88"/>
      <c r="AT166" s="83" t="s">
        <v>51</v>
      </c>
      <c r="AU166" s="83" t="s">
        <v>47</v>
      </c>
      <c r="AV166" s="6" t="s">
        <v>46</v>
      </c>
      <c r="AW166" s="6" t="s">
        <v>1</v>
      </c>
      <c r="AX166" s="6" t="s">
        <v>18</v>
      </c>
      <c r="AY166" s="83" t="s">
        <v>40</v>
      </c>
    </row>
    <row r="167" spans="1:65" s="2" customFormat="1" ht="16.5" customHeight="1">
      <c r="A167" s="13"/>
      <c r="B167" s="56"/>
      <c r="C167" s="95" t="s">
        <v>280</v>
      </c>
      <c r="D167" s="95" t="s">
        <v>171</v>
      </c>
      <c r="E167" s="96" t="s">
        <v>281</v>
      </c>
      <c r="F167" s="97" t="s">
        <v>282</v>
      </c>
      <c r="G167" s="98" t="s">
        <v>229</v>
      </c>
      <c r="H167" s="99">
        <v>19.190000000000001</v>
      </c>
      <c r="I167" s="99"/>
      <c r="J167" s="100"/>
      <c r="K167" s="99"/>
      <c r="L167" s="100"/>
      <c r="M167" s="101"/>
      <c r="N167" s="102" t="s">
        <v>0</v>
      </c>
      <c r="O167" s="64" t="s">
        <v>12</v>
      </c>
      <c r="P167" s="65">
        <f>I167+J167</f>
        <v>0</v>
      </c>
      <c r="Q167" s="65">
        <f>ROUND(I167*H167,3)</f>
        <v>0</v>
      </c>
      <c r="R167" s="65">
        <f>ROUND(J167*H167,3)</f>
        <v>0</v>
      </c>
      <c r="S167" s="66">
        <v>0</v>
      </c>
      <c r="T167" s="66">
        <f>S167*H167</f>
        <v>0</v>
      </c>
      <c r="U167" s="66">
        <v>0.56999999999999995</v>
      </c>
      <c r="V167" s="66">
        <f>U167*H167</f>
        <v>10.9383</v>
      </c>
      <c r="W167" s="66">
        <v>0</v>
      </c>
      <c r="X167" s="67">
        <f>W167*H167</f>
        <v>0</v>
      </c>
      <c r="Y167" s="13"/>
      <c r="Z167" s="13"/>
      <c r="AA167" s="13"/>
      <c r="AB167" s="13"/>
      <c r="AC167" s="13"/>
      <c r="AD167" s="13"/>
      <c r="AE167" s="13"/>
      <c r="AR167" s="68" t="s">
        <v>91</v>
      </c>
      <c r="AT167" s="68" t="s">
        <v>171</v>
      </c>
      <c r="AU167" s="68" t="s">
        <v>47</v>
      </c>
      <c r="AY167" s="8" t="s">
        <v>40</v>
      </c>
      <c r="BE167" s="69">
        <f>IF(O167="základná",K167,0)</f>
        <v>0</v>
      </c>
      <c r="BF167" s="69">
        <f>IF(O167="znížená",K167,0)</f>
        <v>0</v>
      </c>
      <c r="BG167" s="69">
        <f>IF(O167="zákl. prenesená",K167,0)</f>
        <v>0</v>
      </c>
      <c r="BH167" s="69">
        <f>IF(O167="zníž. prenesená",K167,0)</f>
        <v>0</v>
      </c>
      <c r="BI167" s="69">
        <f>IF(O167="nulová",K167,0)</f>
        <v>0</v>
      </c>
      <c r="BJ167" s="8" t="s">
        <v>47</v>
      </c>
      <c r="BK167" s="70">
        <f>ROUND(P167*H167,3)</f>
        <v>0</v>
      </c>
      <c r="BL167" s="8" t="s">
        <v>46</v>
      </c>
      <c r="BM167" s="68" t="s">
        <v>283</v>
      </c>
    </row>
    <row r="168" spans="1:65" s="2" customFormat="1">
      <c r="A168" s="13"/>
      <c r="B168" s="14"/>
      <c r="C168" s="13"/>
      <c r="D168" s="71" t="s">
        <v>49</v>
      </c>
      <c r="E168" s="13"/>
      <c r="F168" s="72" t="s">
        <v>282</v>
      </c>
      <c r="G168" s="13"/>
      <c r="H168" s="13"/>
      <c r="I168" s="13"/>
      <c r="J168" s="13"/>
      <c r="K168" s="13"/>
      <c r="L168" s="13"/>
      <c r="M168" s="14"/>
      <c r="N168" s="73"/>
      <c r="O168" s="74"/>
      <c r="P168" s="22"/>
      <c r="Q168" s="22"/>
      <c r="R168" s="22"/>
      <c r="S168" s="22"/>
      <c r="T168" s="22"/>
      <c r="U168" s="22"/>
      <c r="V168" s="22"/>
      <c r="W168" s="22"/>
      <c r="X168" s="23"/>
      <c r="Y168" s="13"/>
      <c r="Z168" s="13"/>
      <c r="AA168" s="13"/>
      <c r="AB168" s="13"/>
      <c r="AC168" s="13"/>
      <c r="AD168" s="13"/>
      <c r="AE168" s="13"/>
      <c r="AT168" s="8" t="s">
        <v>49</v>
      </c>
      <c r="AU168" s="8" t="s">
        <v>47</v>
      </c>
    </row>
    <row r="169" spans="1:65" s="5" customFormat="1">
      <c r="B169" s="75"/>
      <c r="D169" s="71" t="s">
        <v>51</v>
      </c>
      <c r="E169" s="76" t="s">
        <v>0</v>
      </c>
      <c r="F169" s="77" t="s">
        <v>279</v>
      </c>
      <c r="H169" s="78">
        <v>19.190000000000001</v>
      </c>
      <c r="M169" s="75"/>
      <c r="N169" s="79"/>
      <c r="O169" s="80"/>
      <c r="P169" s="80"/>
      <c r="Q169" s="80"/>
      <c r="R169" s="80"/>
      <c r="S169" s="80"/>
      <c r="T169" s="80"/>
      <c r="U169" s="80"/>
      <c r="V169" s="80"/>
      <c r="W169" s="80"/>
      <c r="X169" s="81"/>
      <c r="AT169" s="76" t="s">
        <v>51</v>
      </c>
      <c r="AU169" s="76" t="s">
        <v>47</v>
      </c>
      <c r="AV169" s="5" t="s">
        <v>47</v>
      </c>
      <c r="AW169" s="5" t="s">
        <v>1</v>
      </c>
      <c r="AX169" s="5" t="s">
        <v>17</v>
      </c>
      <c r="AY169" s="76" t="s">
        <v>40</v>
      </c>
    </row>
    <row r="170" spans="1:65" s="6" customFormat="1">
      <c r="B170" s="82"/>
      <c r="D170" s="71" t="s">
        <v>51</v>
      </c>
      <c r="E170" s="83" t="s">
        <v>0</v>
      </c>
      <c r="F170" s="84" t="s">
        <v>84</v>
      </c>
      <c r="H170" s="85">
        <v>19.190000000000001</v>
      </c>
      <c r="M170" s="82"/>
      <c r="N170" s="86"/>
      <c r="O170" s="87"/>
      <c r="P170" s="87"/>
      <c r="Q170" s="87"/>
      <c r="R170" s="87"/>
      <c r="S170" s="87"/>
      <c r="T170" s="87"/>
      <c r="U170" s="87"/>
      <c r="V170" s="87"/>
      <c r="W170" s="87"/>
      <c r="X170" s="88"/>
      <c r="AT170" s="83" t="s">
        <v>51</v>
      </c>
      <c r="AU170" s="83" t="s">
        <v>47</v>
      </c>
      <c r="AV170" s="6" t="s">
        <v>46</v>
      </c>
      <c r="AW170" s="6" t="s">
        <v>1</v>
      </c>
      <c r="AX170" s="6" t="s">
        <v>18</v>
      </c>
      <c r="AY170" s="83" t="s">
        <v>40</v>
      </c>
    </row>
    <row r="171" spans="1:65" s="2" customFormat="1" ht="16.5" customHeight="1">
      <c r="A171" s="13"/>
      <c r="B171" s="56"/>
      <c r="C171" s="95" t="s">
        <v>284</v>
      </c>
      <c r="D171" s="95" t="s">
        <v>171</v>
      </c>
      <c r="E171" s="96" t="s">
        <v>285</v>
      </c>
      <c r="F171" s="97" t="s">
        <v>286</v>
      </c>
      <c r="G171" s="98" t="s">
        <v>229</v>
      </c>
      <c r="H171" s="99">
        <v>19.190000000000001</v>
      </c>
      <c r="I171" s="99"/>
      <c r="J171" s="100"/>
      <c r="K171" s="99"/>
      <c r="L171" s="100"/>
      <c r="M171" s="101"/>
      <c r="N171" s="102" t="s">
        <v>0</v>
      </c>
      <c r="O171" s="64" t="s">
        <v>12</v>
      </c>
      <c r="P171" s="65">
        <f>I171+J171</f>
        <v>0</v>
      </c>
      <c r="Q171" s="65">
        <f>ROUND(I171*H171,3)</f>
        <v>0</v>
      </c>
      <c r="R171" s="65">
        <f>ROUND(J171*H171,3)</f>
        <v>0</v>
      </c>
      <c r="S171" s="66">
        <v>0</v>
      </c>
      <c r="T171" s="66">
        <f>S171*H171</f>
        <v>0</v>
      </c>
      <c r="U171" s="66">
        <v>0</v>
      </c>
      <c r="V171" s="66">
        <f>U171*H171</f>
        <v>0</v>
      </c>
      <c r="W171" s="66">
        <v>0</v>
      </c>
      <c r="X171" s="67">
        <f>W171*H171</f>
        <v>0</v>
      </c>
      <c r="Y171" s="13"/>
      <c r="Z171" s="13"/>
      <c r="AA171" s="13"/>
      <c r="AB171" s="13"/>
      <c r="AC171" s="13"/>
      <c r="AD171" s="13"/>
      <c r="AE171" s="13"/>
      <c r="AR171" s="68" t="s">
        <v>91</v>
      </c>
      <c r="AT171" s="68" t="s">
        <v>171</v>
      </c>
      <c r="AU171" s="68" t="s">
        <v>47</v>
      </c>
      <c r="AY171" s="8" t="s">
        <v>40</v>
      </c>
      <c r="BE171" s="69">
        <f>IF(O171="základná",K171,0)</f>
        <v>0</v>
      </c>
      <c r="BF171" s="69">
        <f>IF(O171="znížená",K171,0)</f>
        <v>0</v>
      </c>
      <c r="BG171" s="69">
        <f>IF(O171="zákl. prenesená",K171,0)</f>
        <v>0</v>
      </c>
      <c r="BH171" s="69">
        <f>IF(O171="zníž. prenesená",K171,0)</f>
        <v>0</v>
      </c>
      <c r="BI171" s="69">
        <f>IF(O171="nulová",K171,0)</f>
        <v>0</v>
      </c>
      <c r="BJ171" s="8" t="s">
        <v>47</v>
      </c>
      <c r="BK171" s="70">
        <f>ROUND(P171*H171,3)</f>
        <v>0</v>
      </c>
      <c r="BL171" s="8" t="s">
        <v>46</v>
      </c>
      <c r="BM171" s="68" t="s">
        <v>287</v>
      </c>
    </row>
    <row r="172" spans="1:65" s="2" customFormat="1">
      <c r="A172" s="13"/>
      <c r="B172" s="14"/>
      <c r="C172" s="13"/>
      <c r="D172" s="71" t="s">
        <v>49</v>
      </c>
      <c r="E172" s="13"/>
      <c r="F172" s="72" t="s">
        <v>286</v>
      </c>
      <c r="G172" s="13"/>
      <c r="H172" s="13"/>
      <c r="I172" s="13"/>
      <c r="J172" s="13"/>
      <c r="K172" s="13"/>
      <c r="L172" s="13"/>
      <c r="M172" s="14"/>
      <c r="N172" s="73"/>
      <c r="O172" s="74"/>
      <c r="P172" s="22"/>
      <c r="Q172" s="22"/>
      <c r="R172" s="22"/>
      <c r="S172" s="22"/>
      <c r="T172" s="22"/>
      <c r="U172" s="22"/>
      <c r="V172" s="22"/>
      <c r="W172" s="22"/>
      <c r="X172" s="23"/>
      <c r="Y172" s="13"/>
      <c r="Z172" s="13"/>
      <c r="AA172" s="13"/>
      <c r="AB172" s="13"/>
      <c r="AC172" s="13"/>
      <c r="AD172" s="13"/>
      <c r="AE172" s="13"/>
      <c r="AT172" s="8" t="s">
        <v>49</v>
      </c>
      <c r="AU172" s="8" t="s">
        <v>47</v>
      </c>
    </row>
    <row r="173" spans="1:65" s="5" customFormat="1">
      <c r="B173" s="75"/>
      <c r="D173" s="71" t="s">
        <v>51</v>
      </c>
      <c r="E173" s="76" t="s">
        <v>0</v>
      </c>
      <c r="F173" s="77" t="s">
        <v>279</v>
      </c>
      <c r="H173" s="78">
        <v>19.190000000000001</v>
      </c>
      <c r="M173" s="75"/>
      <c r="N173" s="79"/>
      <c r="O173" s="80"/>
      <c r="P173" s="80"/>
      <c r="Q173" s="80"/>
      <c r="R173" s="80"/>
      <c r="S173" s="80"/>
      <c r="T173" s="80"/>
      <c r="U173" s="80"/>
      <c r="V173" s="80"/>
      <c r="W173" s="80"/>
      <c r="X173" s="81"/>
      <c r="AT173" s="76" t="s">
        <v>51</v>
      </c>
      <c r="AU173" s="76" t="s">
        <v>47</v>
      </c>
      <c r="AV173" s="5" t="s">
        <v>47</v>
      </c>
      <c r="AW173" s="5" t="s">
        <v>1</v>
      </c>
      <c r="AX173" s="5" t="s">
        <v>17</v>
      </c>
      <c r="AY173" s="76" t="s">
        <v>40</v>
      </c>
    </row>
    <row r="174" spans="1:65" s="6" customFormat="1">
      <c r="B174" s="82"/>
      <c r="D174" s="71" t="s">
        <v>51</v>
      </c>
      <c r="E174" s="83" t="s">
        <v>0</v>
      </c>
      <c r="F174" s="84" t="s">
        <v>84</v>
      </c>
      <c r="H174" s="85">
        <v>19.190000000000001</v>
      </c>
      <c r="M174" s="82"/>
      <c r="N174" s="86"/>
      <c r="O174" s="87"/>
      <c r="P174" s="87"/>
      <c r="Q174" s="87"/>
      <c r="R174" s="87"/>
      <c r="S174" s="87"/>
      <c r="T174" s="87"/>
      <c r="U174" s="87"/>
      <c r="V174" s="87"/>
      <c r="W174" s="87"/>
      <c r="X174" s="88"/>
      <c r="AT174" s="83" t="s">
        <v>51</v>
      </c>
      <c r="AU174" s="83" t="s">
        <v>47</v>
      </c>
      <c r="AV174" s="6" t="s">
        <v>46</v>
      </c>
      <c r="AW174" s="6" t="s">
        <v>1</v>
      </c>
      <c r="AX174" s="6" t="s">
        <v>18</v>
      </c>
      <c r="AY174" s="83" t="s">
        <v>40</v>
      </c>
    </row>
    <row r="175" spans="1:65" s="2" customFormat="1" ht="33" customHeight="1">
      <c r="A175" s="13"/>
      <c r="B175" s="56"/>
      <c r="C175" s="57" t="s">
        <v>288</v>
      </c>
      <c r="D175" s="57" t="s">
        <v>42</v>
      </c>
      <c r="E175" s="58" t="s">
        <v>289</v>
      </c>
      <c r="F175" s="59" t="s">
        <v>290</v>
      </c>
      <c r="G175" s="60" t="s">
        <v>229</v>
      </c>
      <c r="H175" s="61">
        <v>21</v>
      </c>
      <c r="I175" s="61"/>
      <c r="J175" s="61"/>
      <c r="K175" s="61"/>
      <c r="L175" s="62"/>
      <c r="M175" s="14"/>
      <c r="N175" s="63" t="s">
        <v>0</v>
      </c>
      <c r="O175" s="64" t="s">
        <v>12</v>
      </c>
      <c r="P175" s="65">
        <f>I175+J175</f>
        <v>0</v>
      </c>
      <c r="Q175" s="65">
        <f>ROUND(I175*H175,3)</f>
        <v>0</v>
      </c>
      <c r="R175" s="65">
        <f>ROUND(J175*H175,3)</f>
        <v>0</v>
      </c>
      <c r="S175" s="66">
        <v>0</v>
      </c>
      <c r="T175" s="66">
        <f>S175*H175</f>
        <v>0</v>
      </c>
      <c r="U175" s="66">
        <v>3.0000000000000001E-5</v>
      </c>
      <c r="V175" s="66">
        <f>U175*H175</f>
        <v>6.3000000000000003E-4</v>
      </c>
      <c r="W175" s="66">
        <v>0</v>
      </c>
      <c r="X175" s="67">
        <f>W175*H175</f>
        <v>0</v>
      </c>
      <c r="Y175" s="13"/>
      <c r="Z175" s="13"/>
      <c r="AA175" s="13"/>
      <c r="AB175" s="13"/>
      <c r="AC175" s="13"/>
      <c r="AD175" s="13"/>
      <c r="AE175" s="13"/>
      <c r="AR175" s="68" t="s">
        <v>46</v>
      </c>
      <c r="AT175" s="68" t="s">
        <v>42</v>
      </c>
      <c r="AU175" s="68" t="s">
        <v>47</v>
      </c>
      <c r="AY175" s="8" t="s">
        <v>40</v>
      </c>
      <c r="BE175" s="69">
        <f>IF(O175="základná",K175,0)</f>
        <v>0</v>
      </c>
      <c r="BF175" s="69">
        <f>IF(O175="znížená",K175,0)</f>
        <v>0</v>
      </c>
      <c r="BG175" s="69">
        <f>IF(O175="zákl. prenesená",K175,0)</f>
        <v>0</v>
      </c>
      <c r="BH175" s="69">
        <f>IF(O175="zníž. prenesená",K175,0)</f>
        <v>0</v>
      </c>
      <c r="BI175" s="69">
        <f>IF(O175="nulová",K175,0)</f>
        <v>0</v>
      </c>
      <c r="BJ175" s="8" t="s">
        <v>47</v>
      </c>
      <c r="BK175" s="70">
        <f>ROUND(P175*H175,3)</f>
        <v>0</v>
      </c>
      <c r="BL175" s="8" t="s">
        <v>46</v>
      </c>
      <c r="BM175" s="68" t="s">
        <v>291</v>
      </c>
    </row>
    <row r="176" spans="1:65" s="2" customFormat="1" ht="19.5">
      <c r="A176" s="13"/>
      <c r="B176" s="14"/>
      <c r="C176" s="13"/>
      <c r="D176" s="71" t="s">
        <v>49</v>
      </c>
      <c r="E176" s="13"/>
      <c r="F176" s="72" t="s">
        <v>290</v>
      </c>
      <c r="G176" s="13"/>
      <c r="H176" s="13"/>
      <c r="I176" s="13"/>
      <c r="J176" s="13"/>
      <c r="K176" s="13"/>
      <c r="L176" s="13"/>
      <c r="M176" s="14"/>
      <c r="N176" s="73"/>
      <c r="O176" s="74"/>
      <c r="P176" s="22"/>
      <c r="Q176" s="22"/>
      <c r="R176" s="22"/>
      <c r="S176" s="22"/>
      <c r="T176" s="22"/>
      <c r="U176" s="22"/>
      <c r="V176" s="22"/>
      <c r="W176" s="22"/>
      <c r="X176" s="23"/>
      <c r="Y176" s="13"/>
      <c r="Z176" s="13"/>
      <c r="AA176" s="13"/>
      <c r="AB176" s="13"/>
      <c r="AC176" s="13"/>
      <c r="AD176" s="13"/>
      <c r="AE176" s="13"/>
      <c r="AT176" s="8" t="s">
        <v>49</v>
      </c>
      <c r="AU176" s="8" t="s">
        <v>47</v>
      </c>
    </row>
    <row r="177" spans="1:65" s="2" customFormat="1" ht="21.75" customHeight="1">
      <c r="A177" s="13"/>
      <c r="B177" s="56"/>
      <c r="C177" s="95" t="s">
        <v>292</v>
      </c>
      <c r="D177" s="95" t="s">
        <v>171</v>
      </c>
      <c r="E177" s="96" t="s">
        <v>293</v>
      </c>
      <c r="F177" s="97" t="s">
        <v>294</v>
      </c>
      <c r="G177" s="98" t="s">
        <v>229</v>
      </c>
      <c r="H177" s="99">
        <v>21</v>
      </c>
      <c r="I177" s="99"/>
      <c r="J177" s="100"/>
      <c r="K177" s="99"/>
      <c r="L177" s="100"/>
      <c r="M177" s="101"/>
      <c r="N177" s="102" t="s">
        <v>0</v>
      </c>
      <c r="O177" s="64" t="s">
        <v>12</v>
      </c>
      <c r="P177" s="65">
        <f>I177+J177</f>
        <v>0</v>
      </c>
      <c r="Q177" s="65">
        <f>ROUND(I177*H177,3)</f>
        <v>0</v>
      </c>
      <c r="R177" s="65">
        <f>ROUND(J177*H177,3)</f>
        <v>0</v>
      </c>
      <c r="S177" s="66">
        <v>0</v>
      </c>
      <c r="T177" s="66">
        <f>S177*H177</f>
        <v>0</v>
      </c>
      <c r="U177" s="66">
        <v>0.02</v>
      </c>
      <c r="V177" s="66">
        <f>U177*H177</f>
        <v>0.42</v>
      </c>
      <c r="W177" s="66">
        <v>0</v>
      </c>
      <c r="X177" s="67">
        <f>W177*H177</f>
        <v>0</v>
      </c>
      <c r="Y177" s="13"/>
      <c r="Z177" s="13"/>
      <c r="AA177" s="13"/>
      <c r="AB177" s="13"/>
      <c r="AC177" s="13"/>
      <c r="AD177" s="13"/>
      <c r="AE177" s="13"/>
      <c r="AR177" s="68" t="s">
        <v>91</v>
      </c>
      <c r="AT177" s="68" t="s">
        <v>171</v>
      </c>
      <c r="AU177" s="68" t="s">
        <v>47</v>
      </c>
      <c r="AY177" s="8" t="s">
        <v>40</v>
      </c>
      <c r="BE177" s="69">
        <f>IF(O177="základná",K177,0)</f>
        <v>0</v>
      </c>
      <c r="BF177" s="69">
        <f>IF(O177="znížená",K177,0)</f>
        <v>0</v>
      </c>
      <c r="BG177" s="69">
        <f>IF(O177="zákl. prenesená",K177,0)</f>
        <v>0</v>
      </c>
      <c r="BH177" s="69">
        <f>IF(O177="zníž. prenesená",K177,0)</f>
        <v>0</v>
      </c>
      <c r="BI177" s="69">
        <f>IF(O177="nulová",K177,0)</f>
        <v>0</v>
      </c>
      <c r="BJ177" s="8" t="s">
        <v>47</v>
      </c>
      <c r="BK177" s="70">
        <f>ROUND(P177*H177,3)</f>
        <v>0</v>
      </c>
      <c r="BL177" s="8" t="s">
        <v>46</v>
      </c>
      <c r="BM177" s="68" t="s">
        <v>295</v>
      </c>
    </row>
    <row r="178" spans="1:65" s="2" customFormat="1">
      <c r="A178" s="13"/>
      <c r="B178" s="14"/>
      <c r="C178" s="13"/>
      <c r="D178" s="71" t="s">
        <v>49</v>
      </c>
      <c r="E178" s="13"/>
      <c r="F178" s="72" t="s">
        <v>294</v>
      </c>
      <c r="G178" s="13"/>
      <c r="H178" s="13"/>
      <c r="I178" s="13"/>
      <c r="J178" s="13"/>
      <c r="K178" s="13"/>
      <c r="L178" s="13"/>
      <c r="M178" s="14"/>
      <c r="N178" s="73"/>
      <c r="O178" s="74"/>
      <c r="P178" s="22"/>
      <c r="Q178" s="22"/>
      <c r="R178" s="22"/>
      <c r="S178" s="22"/>
      <c r="T178" s="22"/>
      <c r="U178" s="22"/>
      <c r="V178" s="22"/>
      <c r="W178" s="22"/>
      <c r="X178" s="23"/>
      <c r="Y178" s="13"/>
      <c r="Z178" s="13"/>
      <c r="AA178" s="13"/>
      <c r="AB178" s="13"/>
      <c r="AC178" s="13"/>
      <c r="AD178" s="13"/>
      <c r="AE178" s="13"/>
      <c r="AT178" s="8" t="s">
        <v>49</v>
      </c>
      <c r="AU178" s="8" t="s">
        <v>47</v>
      </c>
    </row>
    <row r="179" spans="1:65" s="2" customFormat="1" ht="21.75" customHeight="1">
      <c r="A179" s="13"/>
      <c r="B179" s="56"/>
      <c r="C179" s="95" t="s">
        <v>296</v>
      </c>
      <c r="D179" s="95" t="s">
        <v>171</v>
      </c>
      <c r="E179" s="96" t="s">
        <v>297</v>
      </c>
      <c r="F179" s="97" t="s">
        <v>298</v>
      </c>
      <c r="G179" s="98" t="s">
        <v>229</v>
      </c>
      <c r="H179" s="99">
        <v>21</v>
      </c>
      <c r="I179" s="99"/>
      <c r="J179" s="100"/>
      <c r="K179" s="99"/>
      <c r="L179" s="100"/>
      <c r="M179" s="101"/>
      <c r="N179" s="102" t="s">
        <v>0</v>
      </c>
      <c r="O179" s="64" t="s">
        <v>12</v>
      </c>
      <c r="P179" s="65">
        <f>I179+J179</f>
        <v>0</v>
      </c>
      <c r="Q179" s="65">
        <f>ROUND(I179*H179,3)</f>
        <v>0</v>
      </c>
      <c r="R179" s="65">
        <f>ROUND(J179*H179,3)</f>
        <v>0</v>
      </c>
      <c r="S179" s="66">
        <v>0</v>
      </c>
      <c r="T179" s="66">
        <f>S179*H179</f>
        <v>0</v>
      </c>
      <c r="U179" s="66">
        <v>1.1199999999999999E-3</v>
      </c>
      <c r="V179" s="66">
        <f>U179*H179</f>
        <v>2.3519999999999999E-2</v>
      </c>
      <c r="W179" s="66">
        <v>0</v>
      </c>
      <c r="X179" s="67">
        <f>W179*H179</f>
        <v>0</v>
      </c>
      <c r="Y179" s="13"/>
      <c r="Z179" s="13"/>
      <c r="AA179" s="13"/>
      <c r="AB179" s="13"/>
      <c r="AC179" s="13"/>
      <c r="AD179" s="13"/>
      <c r="AE179" s="13"/>
      <c r="AR179" s="68" t="s">
        <v>91</v>
      </c>
      <c r="AT179" s="68" t="s">
        <v>171</v>
      </c>
      <c r="AU179" s="68" t="s">
        <v>47</v>
      </c>
      <c r="AY179" s="8" t="s">
        <v>40</v>
      </c>
      <c r="BE179" s="69">
        <f>IF(O179="základná",K179,0)</f>
        <v>0</v>
      </c>
      <c r="BF179" s="69">
        <f>IF(O179="znížená",K179,0)</f>
        <v>0</v>
      </c>
      <c r="BG179" s="69">
        <f>IF(O179="zákl. prenesená",K179,0)</f>
        <v>0</v>
      </c>
      <c r="BH179" s="69">
        <f>IF(O179="zníž. prenesená",K179,0)</f>
        <v>0</v>
      </c>
      <c r="BI179" s="69">
        <f>IF(O179="nulová",K179,0)</f>
        <v>0</v>
      </c>
      <c r="BJ179" s="8" t="s">
        <v>47</v>
      </c>
      <c r="BK179" s="70">
        <f>ROUND(P179*H179,3)</f>
        <v>0</v>
      </c>
      <c r="BL179" s="8" t="s">
        <v>46</v>
      </c>
      <c r="BM179" s="68" t="s">
        <v>299</v>
      </c>
    </row>
    <row r="180" spans="1:65" s="2" customFormat="1">
      <c r="A180" s="13"/>
      <c r="B180" s="14"/>
      <c r="C180" s="13"/>
      <c r="D180" s="71" t="s">
        <v>49</v>
      </c>
      <c r="E180" s="13"/>
      <c r="F180" s="72" t="s">
        <v>298</v>
      </c>
      <c r="G180" s="13"/>
      <c r="H180" s="13"/>
      <c r="I180" s="13"/>
      <c r="J180" s="13"/>
      <c r="K180" s="13"/>
      <c r="L180" s="13"/>
      <c r="M180" s="14"/>
      <c r="N180" s="73"/>
      <c r="O180" s="74"/>
      <c r="P180" s="22"/>
      <c r="Q180" s="22"/>
      <c r="R180" s="22"/>
      <c r="S180" s="22"/>
      <c r="T180" s="22"/>
      <c r="U180" s="22"/>
      <c r="V180" s="22"/>
      <c r="W180" s="22"/>
      <c r="X180" s="23"/>
      <c r="Y180" s="13"/>
      <c r="Z180" s="13"/>
      <c r="AA180" s="13"/>
      <c r="AB180" s="13"/>
      <c r="AC180" s="13"/>
      <c r="AD180" s="13"/>
      <c r="AE180" s="13"/>
      <c r="AT180" s="8" t="s">
        <v>49</v>
      </c>
      <c r="AU180" s="8" t="s">
        <v>47</v>
      </c>
    </row>
    <row r="181" spans="1:65" s="2" customFormat="1" ht="21.75" customHeight="1">
      <c r="A181" s="13"/>
      <c r="B181" s="56"/>
      <c r="C181" s="95" t="s">
        <v>300</v>
      </c>
      <c r="D181" s="95" t="s">
        <v>171</v>
      </c>
      <c r="E181" s="96" t="s">
        <v>301</v>
      </c>
      <c r="F181" s="97" t="s">
        <v>302</v>
      </c>
      <c r="G181" s="98" t="s">
        <v>229</v>
      </c>
      <c r="H181" s="99">
        <v>21</v>
      </c>
      <c r="I181" s="99"/>
      <c r="J181" s="100"/>
      <c r="K181" s="99"/>
      <c r="L181" s="100"/>
      <c r="M181" s="101"/>
      <c r="N181" s="102" t="s">
        <v>0</v>
      </c>
      <c r="O181" s="64" t="s">
        <v>12</v>
      </c>
      <c r="P181" s="65">
        <f>I181+J181</f>
        <v>0</v>
      </c>
      <c r="Q181" s="65">
        <f>ROUND(I181*H181,3)</f>
        <v>0</v>
      </c>
      <c r="R181" s="65">
        <f>ROUND(J181*H181,3)</f>
        <v>0</v>
      </c>
      <c r="S181" s="66">
        <v>0</v>
      </c>
      <c r="T181" s="66">
        <f>S181*H181</f>
        <v>0</v>
      </c>
      <c r="U181" s="66">
        <v>2.3E-2</v>
      </c>
      <c r="V181" s="66">
        <f>U181*H181</f>
        <v>0.48299999999999998</v>
      </c>
      <c r="W181" s="66">
        <v>0</v>
      </c>
      <c r="X181" s="67">
        <f>W181*H181</f>
        <v>0</v>
      </c>
      <c r="Y181" s="13"/>
      <c r="Z181" s="13"/>
      <c r="AA181" s="13"/>
      <c r="AB181" s="13"/>
      <c r="AC181" s="13"/>
      <c r="AD181" s="13"/>
      <c r="AE181" s="13"/>
      <c r="AR181" s="68" t="s">
        <v>91</v>
      </c>
      <c r="AT181" s="68" t="s">
        <v>171</v>
      </c>
      <c r="AU181" s="68" t="s">
        <v>47</v>
      </c>
      <c r="AY181" s="8" t="s">
        <v>40</v>
      </c>
      <c r="BE181" s="69">
        <f>IF(O181="základná",K181,0)</f>
        <v>0</v>
      </c>
      <c r="BF181" s="69">
        <f>IF(O181="znížená",K181,0)</f>
        <v>0</v>
      </c>
      <c r="BG181" s="69">
        <f>IF(O181="zákl. prenesená",K181,0)</f>
        <v>0</v>
      </c>
      <c r="BH181" s="69">
        <f>IF(O181="zníž. prenesená",K181,0)</f>
        <v>0</v>
      </c>
      <c r="BI181" s="69">
        <f>IF(O181="nulová",K181,0)</f>
        <v>0</v>
      </c>
      <c r="BJ181" s="8" t="s">
        <v>47</v>
      </c>
      <c r="BK181" s="70">
        <f>ROUND(P181*H181,3)</f>
        <v>0</v>
      </c>
      <c r="BL181" s="8" t="s">
        <v>46</v>
      </c>
      <c r="BM181" s="68" t="s">
        <v>303</v>
      </c>
    </row>
    <row r="182" spans="1:65" s="2" customFormat="1" ht="19.5">
      <c r="A182" s="13"/>
      <c r="B182" s="14"/>
      <c r="C182" s="13"/>
      <c r="D182" s="71" t="s">
        <v>49</v>
      </c>
      <c r="E182" s="13"/>
      <c r="F182" s="72" t="s">
        <v>302</v>
      </c>
      <c r="G182" s="13"/>
      <c r="H182" s="13"/>
      <c r="I182" s="13"/>
      <c r="J182" s="13"/>
      <c r="K182" s="13"/>
      <c r="L182" s="13"/>
      <c r="M182" s="14"/>
      <c r="N182" s="73"/>
      <c r="O182" s="74"/>
      <c r="P182" s="22"/>
      <c r="Q182" s="22"/>
      <c r="R182" s="22"/>
      <c r="S182" s="22"/>
      <c r="T182" s="22"/>
      <c r="U182" s="22"/>
      <c r="V182" s="22"/>
      <c r="W182" s="22"/>
      <c r="X182" s="23"/>
      <c r="Y182" s="13"/>
      <c r="Z182" s="13"/>
      <c r="AA182" s="13"/>
      <c r="AB182" s="13"/>
      <c r="AC182" s="13"/>
      <c r="AD182" s="13"/>
      <c r="AE182" s="13"/>
      <c r="AT182" s="8" t="s">
        <v>49</v>
      </c>
      <c r="AU182" s="8" t="s">
        <v>47</v>
      </c>
    </row>
    <row r="183" spans="1:65" s="2" customFormat="1" ht="21.75" customHeight="1">
      <c r="A183" s="13"/>
      <c r="B183" s="56"/>
      <c r="C183" s="95" t="s">
        <v>304</v>
      </c>
      <c r="D183" s="95" t="s">
        <v>171</v>
      </c>
      <c r="E183" s="96" t="s">
        <v>305</v>
      </c>
      <c r="F183" s="97" t="s">
        <v>306</v>
      </c>
      <c r="G183" s="98" t="s">
        <v>229</v>
      </c>
      <c r="H183" s="99">
        <v>21</v>
      </c>
      <c r="I183" s="99"/>
      <c r="J183" s="100"/>
      <c r="K183" s="99"/>
      <c r="L183" s="100"/>
      <c r="M183" s="101"/>
      <c r="N183" s="102" t="s">
        <v>0</v>
      </c>
      <c r="O183" s="64" t="s">
        <v>12</v>
      </c>
      <c r="P183" s="65">
        <f>I183+J183</f>
        <v>0</v>
      </c>
      <c r="Q183" s="65">
        <f>ROUND(I183*H183,3)</f>
        <v>0</v>
      </c>
      <c r="R183" s="65">
        <f>ROUND(J183*H183,3)</f>
        <v>0</v>
      </c>
      <c r="S183" s="66">
        <v>0</v>
      </c>
      <c r="T183" s="66">
        <f>S183*H183</f>
        <v>0</v>
      </c>
      <c r="U183" s="66">
        <v>5.2999999999999999E-2</v>
      </c>
      <c r="V183" s="66">
        <f>U183*H183</f>
        <v>1.113</v>
      </c>
      <c r="W183" s="66">
        <v>0</v>
      </c>
      <c r="X183" s="67">
        <f>W183*H183</f>
        <v>0</v>
      </c>
      <c r="Y183" s="13"/>
      <c r="Z183" s="13"/>
      <c r="AA183" s="13"/>
      <c r="AB183" s="13"/>
      <c r="AC183" s="13"/>
      <c r="AD183" s="13"/>
      <c r="AE183" s="13"/>
      <c r="AR183" s="68" t="s">
        <v>91</v>
      </c>
      <c r="AT183" s="68" t="s">
        <v>171</v>
      </c>
      <c r="AU183" s="68" t="s">
        <v>47</v>
      </c>
      <c r="AY183" s="8" t="s">
        <v>40</v>
      </c>
      <c r="BE183" s="69">
        <f>IF(O183="základná",K183,0)</f>
        <v>0</v>
      </c>
      <c r="BF183" s="69">
        <f>IF(O183="znížená",K183,0)</f>
        <v>0</v>
      </c>
      <c r="BG183" s="69">
        <f>IF(O183="zákl. prenesená",K183,0)</f>
        <v>0</v>
      </c>
      <c r="BH183" s="69">
        <f>IF(O183="zníž. prenesená",K183,0)</f>
        <v>0</v>
      </c>
      <c r="BI183" s="69">
        <f>IF(O183="nulová",K183,0)</f>
        <v>0</v>
      </c>
      <c r="BJ183" s="8" t="s">
        <v>47</v>
      </c>
      <c r="BK183" s="70">
        <f>ROUND(P183*H183,3)</f>
        <v>0</v>
      </c>
      <c r="BL183" s="8" t="s">
        <v>46</v>
      </c>
      <c r="BM183" s="68" t="s">
        <v>307</v>
      </c>
    </row>
    <row r="184" spans="1:65" s="2" customFormat="1" ht="19.5">
      <c r="A184" s="13"/>
      <c r="B184" s="14"/>
      <c r="C184" s="13"/>
      <c r="D184" s="71" t="s">
        <v>49</v>
      </c>
      <c r="E184" s="13"/>
      <c r="F184" s="72" t="s">
        <v>306</v>
      </c>
      <c r="G184" s="13"/>
      <c r="H184" s="13"/>
      <c r="I184" s="13"/>
      <c r="J184" s="13"/>
      <c r="K184" s="13"/>
      <c r="L184" s="13"/>
      <c r="M184" s="14"/>
      <c r="N184" s="73"/>
      <c r="O184" s="74"/>
      <c r="P184" s="22"/>
      <c r="Q184" s="22"/>
      <c r="R184" s="22"/>
      <c r="S184" s="22"/>
      <c r="T184" s="22"/>
      <c r="U184" s="22"/>
      <c r="V184" s="22"/>
      <c r="W184" s="22"/>
      <c r="X184" s="23"/>
      <c r="Y184" s="13"/>
      <c r="Z184" s="13"/>
      <c r="AA184" s="13"/>
      <c r="AB184" s="13"/>
      <c r="AC184" s="13"/>
      <c r="AD184" s="13"/>
      <c r="AE184" s="13"/>
      <c r="AT184" s="8" t="s">
        <v>49</v>
      </c>
      <c r="AU184" s="8" t="s">
        <v>47</v>
      </c>
    </row>
    <row r="185" spans="1:65" s="2" customFormat="1" ht="21.75" customHeight="1">
      <c r="A185" s="13"/>
      <c r="B185" s="56"/>
      <c r="C185" s="95" t="s">
        <v>308</v>
      </c>
      <c r="D185" s="95" t="s">
        <v>171</v>
      </c>
      <c r="E185" s="96" t="s">
        <v>309</v>
      </c>
      <c r="F185" s="97" t="s">
        <v>310</v>
      </c>
      <c r="G185" s="98" t="s">
        <v>229</v>
      </c>
      <c r="H185" s="99">
        <v>21</v>
      </c>
      <c r="I185" s="99"/>
      <c r="J185" s="100"/>
      <c r="K185" s="99"/>
      <c r="L185" s="100"/>
      <c r="M185" s="101"/>
      <c r="N185" s="102" t="s">
        <v>0</v>
      </c>
      <c r="O185" s="64" t="s">
        <v>12</v>
      </c>
      <c r="P185" s="65">
        <f>I185+J185</f>
        <v>0</v>
      </c>
      <c r="Q185" s="65">
        <f>ROUND(I185*H185,3)</f>
        <v>0</v>
      </c>
      <c r="R185" s="65">
        <f>ROUND(J185*H185,3)</f>
        <v>0</v>
      </c>
      <c r="S185" s="66">
        <v>0</v>
      </c>
      <c r="T185" s="66">
        <f>S185*H185</f>
        <v>0</v>
      </c>
      <c r="U185" s="66">
        <v>0.22500000000000001</v>
      </c>
      <c r="V185" s="66">
        <f>U185*H185</f>
        <v>4.7250000000000005</v>
      </c>
      <c r="W185" s="66">
        <v>0</v>
      </c>
      <c r="X185" s="67">
        <f>W185*H185</f>
        <v>0</v>
      </c>
      <c r="Y185" s="13"/>
      <c r="Z185" s="13"/>
      <c r="AA185" s="13"/>
      <c r="AB185" s="13"/>
      <c r="AC185" s="13"/>
      <c r="AD185" s="13"/>
      <c r="AE185" s="13"/>
      <c r="AR185" s="68" t="s">
        <v>91</v>
      </c>
      <c r="AT185" s="68" t="s">
        <v>171</v>
      </c>
      <c r="AU185" s="68" t="s">
        <v>47</v>
      </c>
      <c r="AY185" s="8" t="s">
        <v>40</v>
      </c>
      <c r="BE185" s="69">
        <f>IF(O185="základná",K185,0)</f>
        <v>0</v>
      </c>
      <c r="BF185" s="69">
        <f>IF(O185="znížená",K185,0)</f>
        <v>0</v>
      </c>
      <c r="BG185" s="69">
        <f>IF(O185="zákl. prenesená",K185,0)</f>
        <v>0</v>
      </c>
      <c r="BH185" s="69">
        <f>IF(O185="zníž. prenesená",K185,0)</f>
        <v>0</v>
      </c>
      <c r="BI185" s="69">
        <f>IF(O185="nulová",K185,0)</f>
        <v>0</v>
      </c>
      <c r="BJ185" s="8" t="s">
        <v>47</v>
      </c>
      <c r="BK185" s="70">
        <f>ROUND(P185*H185,3)</f>
        <v>0</v>
      </c>
      <c r="BL185" s="8" t="s">
        <v>46</v>
      </c>
      <c r="BM185" s="68" t="s">
        <v>311</v>
      </c>
    </row>
    <row r="186" spans="1:65" s="2" customFormat="1">
      <c r="A186" s="13"/>
      <c r="B186" s="14"/>
      <c r="C186" s="13"/>
      <c r="D186" s="71" t="s">
        <v>49</v>
      </c>
      <c r="E186" s="13"/>
      <c r="F186" s="72" t="s">
        <v>310</v>
      </c>
      <c r="G186" s="13"/>
      <c r="H186" s="13"/>
      <c r="I186" s="13"/>
      <c r="J186" s="13"/>
      <c r="K186" s="13"/>
      <c r="L186" s="13"/>
      <c r="M186" s="14"/>
      <c r="N186" s="73"/>
      <c r="O186" s="74"/>
      <c r="P186" s="22"/>
      <c r="Q186" s="22"/>
      <c r="R186" s="22"/>
      <c r="S186" s="22"/>
      <c r="T186" s="22"/>
      <c r="U186" s="22"/>
      <c r="V186" s="22"/>
      <c r="W186" s="22"/>
      <c r="X186" s="23"/>
      <c r="Y186" s="13"/>
      <c r="Z186" s="13"/>
      <c r="AA186" s="13"/>
      <c r="AB186" s="13"/>
      <c r="AC186" s="13"/>
      <c r="AD186" s="13"/>
      <c r="AE186" s="13"/>
      <c r="AT186" s="8" t="s">
        <v>49</v>
      </c>
      <c r="AU186" s="8" t="s">
        <v>47</v>
      </c>
    </row>
    <row r="187" spans="1:65" s="2" customFormat="1" ht="21.75" customHeight="1">
      <c r="A187" s="13"/>
      <c r="B187" s="56"/>
      <c r="C187" s="57" t="s">
        <v>312</v>
      </c>
      <c r="D187" s="57" t="s">
        <v>42</v>
      </c>
      <c r="E187" s="58" t="s">
        <v>313</v>
      </c>
      <c r="F187" s="59" t="s">
        <v>314</v>
      </c>
      <c r="G187" s="60" t="s">
        <v>229</v>
      </c>
      <c r="H187" s="61">
        <v>19</v>
      </c>
      <c r="I187" s="61"/>
      <c r="J187" s="61"/>
      <c r="K187" s="61"/>
      <c r="L187" s="62"/>
      <c r="M187" s="14"/>
      <c r="N187" s="63" t="s">
        <v>0</v>
      </c>
      <c r="O187" s="64" t="s">
        <v>12</v>
      </c>
      <c r="P187" s="65">
        <f>I187+J187</f>
        <v>0</v>
      </c>
      <c r="Q187" s="65">
        <f>ROUND(I187*H187,3)</f>
        <v>0</v>
      </c>
      <c r="R187" s="65">
        <f>ROUND(J187*H187,3)</f>
        <v>0</v>
      </c>
      <c r="S187" s="66">
        <v>0.64300000000000002</v>
      </c>
      <c r="T187" s="66">
        <f>S187*H187</f>
        <v>12.217000000000001</v>
      </c>
      <c r="U187" s="66">
        <v>4.1999999999999997E-3</v>
      </c>
      <c r="V187" s="66">
        <f>U187*H187</f>
        <v>7.9799999999999996E-2</v>
      </c>
      <c r="W187" s="66">
        <v>0</v>
      </c>
      <c r="X187" s="67">
        <f>W187*H187</f>
        <v>0</v>
      </c>
      <c r="Y187" s="13"/>
      <c r="Z187" s="13"/>
      <c r="AA187" s="13"/>
      <c r="AB187" s="13"/>
      <c r="AC187" s="13"/>
      <c r="AD187" s="13"/>
      <c r="AE187" s="13"/>
      <c r="AR187" s="68" t="s">
        <v>46</v>
      </c>
      <c r="AT187" s="68" t="s">
        <v>42</v>
      </c>
      <c r="AU187" s="68" t="s">
        <v>47</v>
      </c>
      <c r="AY187" s="8" t="s">
        <v>40</v>
      </c>
      <c r="BE187" s="69">
        <f>IF(O187="základná",K187,0)</f>
        <v>0</v>
      </c>
      <c r="BF187" s="69">
        <f>IF(O187="znížená",K187,0)</f>
        <v>0</v>
      </c>
      <c r="BG187" s="69">
        <f>IF(O187="zákl. prenesená",K187,0)</f>
        <v>0</v>
      </c>
      <c r="BH187" s="69">
        <f>IF(O187="zníž. prenesená",K187,0)</f>
        <v>0</v>
      </c>
      <c r="BI187" s="69">
        <f>IF(O187="nulová",K187,0)</f>
        <v>0</v>
      </c>
      <c r="BJ187" s="8" t="s">
        <v>47</v>
      </c>
      <c r="BK187" s="70">
        <f>ROUND(P187*H187,3)</f>
        <v>0</v>
      </c>
      <c r="BL187" s="8" t="s">
        <v>46</v>
      </c>
      <c r="BM187" s="68" t="s">
        <v>315</v>
      </c>
    </row>
    <row r="188" spans="1:65" s="2" customFormat="1" ht="19.5">
      <c r="A188" s="13"/>
      <c r="B188" s="14"/>
      <c r="C188" s="13"/>
      <c r="D188" s="71" t="s">
        <v>49</v>
      </c>
      <c r="E188" s="13"/>
      <c r="F188" s="72" t="s">
        <v>316</v>
      </c>
      <c r="G188" s="13"/>
      <c r="H188" s="13"/>
      <c r="I188" s="13"/>
      <c r="J188" s="13"/>
      <c r="K188" s="13"/>
      <c r="L188" s="13"/>
      <c r="M188" s="14"/>
      <c r="N188" s="73"/>
      <c r="O188" s="74"/>
      <c r="P188" s="22"/>
      <c r="Q188" s="22"/>
      <c r="R188" s="22"/>
      <c r="S188" s="22"/>
      <c r="T188" s="22"/>
      <c r="U188" s="22"/>
      <c r="V188" s="22"/>
      <c r="W188" s="22"/>
      <c r="X188" s="23"/>
      <c r="Y188" s="13"/>
      <c r="Z188" s="13"/>
      <c r="AA188" s="13"/>
      <c r="AB188" s="13"/>
      <c r="AC188" s="13"/>
      <c r="AD188" s="13"/>
      <c r="AE188" s="13"/>
      <c r="AT188" s="8" t="s">
        <v>49</v>
      </c>
      <c r="AU188" s="8" t="s">
        <v>47</v>
      </c>
    </row>
    <row r="189" spans="1:65" s="2" customFormat="1" ht="21.75" customHeight="1">
      <c r="A189" s="13"/>
      <c r="B189" s="56"/>
      <c r="C189" s="95" t="s">
        <v>317</v>
      </c>
      <c r="D189" s="95" t="s">
        <v>171</v>
      </c>
      <c r="E189" s="96" t="s">
        <v>318</v>
      </c>
      <c r="F189" s="97" t="s">
        <v>319</v>
      </c>
      <c r="G189" s="98" t="s">
        <v>229</v>
      </c>
      <c r="H189" s="99">
        <v>19</v>
      </c>
      <c r="I189" s="99"/>
      <c r="J189" s="100"/>
      <c r="K189" s="99"/>
      <c r="L189" s="100"/>
      <c r="M189" s="101"/>
      <c r="N189" s="102" t="s">
        <v>0</v>
      </c>
      <c r="O189" s="64" t="s">
        <v>12</v>
      </c>
      <c r="P189" s="65">
        <f>I189+J189</f>
        <v>0</v>
      </c>
      <c r="Q189" s="65">
        <f>ROUND(I189*H189,3)</f>
        <v>0</v>
      </c>
      <c r="R189" s="65">
        <f>ROUND(J189*H189,3)</f>
        <v>0</v>
      </c>
      <c r="S189" s="66">
        <v>0</v>
      </c>
      <c r="T189" s="66">
        <f>S189*H189</f>
        <v>0</v>
      </c>
      <c r="U189" s="66">
        <v>0.13500000000000001</v>
      </c>
      <c r="V189" s="66">
        <f>U189*H189</f>
        <v>2.5650000000000004</v>
      </c>
      <c r="W189" s="66">
        <v>0</v>
      </c>
      <c r="X189" s="67">
        <f>W189*H189</f>
        <v>0</v>
      </c>
      <c r="Y189" s="13"/>
      <c r="Z189" s="13"/>
      <c r="AA189" s="13"/>
      <c r="AB189" s="13"/>
      <c r="AC189" s="13"/>
      <c r="AD189" s="13"/>
      <c r="AE189" s="13"/>
      <c r="AR189" s="68" t="s">
        <v>91</v>
      </c>
      <c r="AT189" s="68" t="s">
        <v>171</v>
      </c>
      <c r="AU189" s="68" t="s">
        <v>47</v>
      </c>
      <c r="AY189" s="8" t="s">
        <v>40</v>
      </c>
      <c r="BE189" s="69">
        <f>IF(O189="základná",K189,0)</f>
        <v>0</v>
      </c>
      <c r="BF189" s="69">
        <f>IF(O189="znížená",K189,0)</f>
        <v>0</v>
      </c>
      <c r="BG189" s="69">
        <f>IF(O189="zákl. prenesená",K189,0)</f>
        <v>0</v>
      </c>
      <c r="BH189" s="69">
        <f>IF(O189="zníž. prenesená",K189,0)</f>
        <v>0</v>
      </c>
      <c r="BI189" s="69">
        <f>IF(O189="nulová",K189,0)</f>
        <v>0</v>
      </c>
      <c r="BJ189" s="8" t="s">
        <v>47</v>
      </c>
      <c r="BK189" s="70">
        <f>ROUND(P189*H189,3)</f>
        <v>0</v>
      </c>
      <c r="BL189" s="8" t="s">
        <v>46</v>
      </c>
      <c r="BM189" s="68" t="s">
        <v>320</v>
      </c>
    </row>
    <row r="190" spans="1:65" s="2" customFormat="1" ht="19.5">
      <c r="A190" s="13"/>
      <c r="B190" s="14"/>
      <c r="C190" s="13"/>
      <c r="D190" s="71" t="s">
        <v>49</v>
      </c>
      <c r="E190" s="13"/>
      <c r="F190" s="72" t="s">
        <v>319</v>
      </c>
      <c r="G190" s="13"/>
      <c r="H190" s="13"/>
      <c r="I190" s="13"/>
      <c r="J190" s="13"/>
      <c r="K190" s="13"/>
      <c r="L190" s="13"/>
      <c r="M190" s="14"/>
      <c r="N190" s="73"/>
      <c r="O190" s="74"/>
      <c r="P190" s="22"/>
      <c r="Q190" s="22"/>
      <c r="R190" s="22"/>
      <c r="S190" s="22"/>
      <c r="T190" s="22"/>
      <c r="U190" s="22"/>
      <c r="V190" s="22"/>
      <c r="W190" s="22"/>
      <c r="X190" s="23"/>
      <c r="Y190" s="13"/>
      <c r="Z190" s="13"/>
      <c r="AA190" s="13"/>
      <c r="AB190" s="13"/>
      <c r="AC190" s="13"/>
      <c r="AD190" s="13"/>
      <c r="AE190" s="13"/>
      <c r="AT190" s="8" t="s">
        <v>49</v>
      </c>
      <c r="AU190" s="8" t="s">
        <v>47</v>
      </c>
    </row>
    <row r="191" spans="1:65" s="2" customFormat="1" ht="16.5" customHeight="1">
      <c r="A191" s="13"/>
      <c r="B191" s="56"/>
      <c r="C191" s="95" t="s">
        <v>321</v>
      </c>
      <c r="D191" s="95" t="s">
        <v>171</v>
      </c>
      <c r="E191" s="96" t="s">
        <v>322</v>
      </c>
      <c r="F191" s="97" t="s">
        <v>323</v>
      </c>
      <c r="G191" s="98" t="s">
        <v>229</v>
      </c>
      <c r="H191" s="99">
        <v>38</v>
      </c>
      <c r="I191" s="99"/>
      <c r="J191" s="100"/>
      <c r="K191" s="99"/>
      <c r="L191" s="100"/>
      <c r="M191" s="101"/>
      <c r="N191" s="102" t="s">
        <v>0</v>
      </c>
      <c r="O191" s="64" t="s">
        <v>12</v>
      </c>
      <c r="P191" s="65">
        <f>I191+J191</f>
        <v>0</v>
      </c>
      <c r="Q191" s="65">
        <f>ROUND(I191*H191,3)</f>
        <v>0</v>
      </c>
      <c r="R191" s="65">
        <f>ROUND(J191*H191,3)</f>
        <v>0</v>
      </c>
      <c r="S191" s="66">
        <v>0</v>
      </c>
      <c r="T191" s="66">
        <f>S191*H191</f>
        <v>0</v>
      </c>
      <c r="U191" s="66">
        <v>7.2999999999999995E-2</v>
      </c>
      <c r="V191" s="66">
        <f>U191*H191</f>
        <v>2.774</v>
      </c>
      <c r="W191" s="66">
        <v>0</v>
      </c>
      <c r="X191" s="67">
        <f>W191*H191</f>
        <v>0</v>
      </c>
      <c r="Y191" s="13"/>
      <c r="Z191" s="13"/>
      <c r="AA191" s="13"/>
      <c r="AB191" s="13"/>
      <c r="AC191" s="13"/>
      <c r="AD191" s="13"/>
      <c r="AE191" s="13"/>
      <c r="AR191" s="68" t="s">
        <v>91</v>
      </c>
      <c r="AT191" s="68" t="s">
        <v>171</v>
      </c>
      <c r="AU191" s="68" t="s">
        <v>47</v>
      </c>
      <c r="AY191" s="8" t="s">
        <v>40</v>
      </c>
      <c r="BE191" s="69">
        <f>IF(O191="základná",K191,0)</f>
        <v>0</v>
      </c>
      <c r="BF191" s="69">
        <f>IF(O191="znížená",K191,0)</f>
        <v>0</v>
      </c>
      <c r="BG191" s="69">
        <f>IF(O191="zákl. prenesená",K191,0)</f>
        <v>0</v>
      </c>
      <c r="BH191" s="69">
        <f>IF(O191="zníž. prenesená",K191,0)</f>
        <v>0</v>
      </c>
      <c r="BI191" s="69">
        <f>IF(O191="nulová",K191,0)</f>
        <v>0</v>
      </c>
      <c r="BJ191" s="8" t="s">
        <v>47</v>
      </c>
      <c r="BK191" s="70">
        <f>ROUND(P191*H191,3)</f>
        <v>0</v>
      </c>
      <c r="BL191" s="8" t="s">
        <v>46</v>
      </c>
      <c r="BM191" s="68" t="s">
        <v>324</v>
      </c>
    </row>
    <row r="192" spans="1:65" s="2" customFormat="1">
      <c r="A192" s="13"/>
      <c r="B192" s="14"/>
      <c r="C192" s="13"/>
      <c r="D192" s="71" t="s">
        <v>49</v>
      </c>
      <c r="E192" s="13"/>
      <c r="F192" s="72" t="s">
        <v>323</v>
      </c>
      <c r="G192" s="13"/>
      <c r="H192" s="13"/>
      <c r="I192" s="13"/>
      <c r="J192" s="13"/>
      <c r="K192" s="13"/>
      <c r="L192" s="13"/>
      <c r="M192" s="14"/>
      <c r="N192" s="73"/>
      <c r="O192" s="74"/>
      <c r="P192" s="22"/>
      <c r="Q192" s="22"/>
      <c r="R192" s="22"/>
      <c r="S192" s="22"/>
      <c r="T192" s="22"/>
      <c r="U192" s="22"/>
      <c r="V192" s="22"/>
      <c r="W192" s="22"/>
      <c r="X192" s="23"/>
      <c r="Y192" s="13"/>
      <c r="Z192" s="13"/>
      <c r="AA192" s="13"/>
      <c r="AB192" s="13"/>
      <c r="AC192" s="13"/>
      <c r="AD192" s="13"/>
      <c r="AE192" s="13"/>
      <c r="AT192" s="8" t="s">
        <v>49</v>
      </c>
      <c r="AU192" s="8" t="s">
        <v>47</v>
      </c>
    </row>
    <row r="193" spans="1:65" s="5" customFormat="1">
      <c r="B193" s="75"/>
      <c r="D193" s="71" t="s">
        <v>51</v>
      </c>
      <c r="E193" s="76" t="s">
        <v>0</v>
      </c>
      <c r="F193" s="77" t="s">
        <v>325</v>
      </c>
      <c r="H193" s="78">
        <v>38</v>
      </c>
      <c r="M193" s="75"/>
      <c r="N193" s="79"/>
      <c r="O193" s="80"/>
      <c r="P193" s="80"/>
      <c r="Q193" s="80"/>
      <c r="R193" s="80"/>
      <c r="S193" s="80"/>
      <c r="T193" s="80"/>
      <c r="U193" s="80"/>
      <c r="V193" s="80"/>
      <c r="W193" s="80"/>
      <c r="X193" s="81"/>
      <c r="AT193" s="76" t="s">
        <v>51</v>
      </c>
      <c r="AU193" s="76" t="s">
        <v>47</v>
      </c>
      <c r="AV193" s="5" t="s">
        <v>47</v>
      </c>
      <c r="AW193" s="5" t="s">
        <v>1</v>
      </c>
      <c r="AX193" s="5" t="s">
        <v>17</v>
      </c>
      <c r="AY193" s="76" t="s">
        <v>40</v>
      </c>
    </row>
    <row r="194" spans="1:65" s="6" customFormat="1">
      <c r="B194" s="82"/>
      <c r="D194" s="71" t="s">
        <v>51</v>
      </c>
      <c r="E194" s="83" t="s">
        <v>0</v>
      </c>
      <c r="F194" s="84" t="s">
        <v>70</v>
      </c>
      <c r="H194" s="85">
        <v>38</v>
      </c>
      <c r="M194" s="82"/>
      <c r="N194" s="86"/>
      <c r="O194" s="87"/>
      <c r="P194" s="87"/>
      <c r="Q194" s="87"/>
      <c r="R194" s="87"/>
      <c r="S194" s="87"/>
      <c r="T194" s="87"/>
      <c r="U194" s="87"/>
      <c r="V194" s="87"/>
      <c r="W194" s="87"/>
      <c r="X194" s="88"/>
      <c r="AT194" s="83" t="s">
        <v>51</v>
      </c>
      <c r="AU194" s="83" t="s">
        <v>47</v>
      </c>
      <c r="AV194" s="6" t="s">
        <v>46</v>
      </c>
      <c r="AW194" s="6" t="s">
        <v>1</v>
      </c>
      <c r="AX194" s="6" t="s">
        <v>18</v>
      </c>
      <c r="AY194" s="83" t="s">
        <v>40</v>
      </c>
    </row>
    <row r="195" spans="1:65" s="2" customFormat="1" ht="21.75" customHeight="1">
      <c r="A195" s="13"/>
      <c r="B195" s="56"/>
      <c r="C195" s="57" t="s">
        <v>326</v>
      </c>
      <c r="D195" s="57" t="s">
        <v>42</v>
      </c>
      <c r="E195" s="58" t="s">
        <v>327</v>
      </c>
      <c r="F195" s="59" t="s">
        <v>328</v>
      </c>
      <c r="G195" s="60" t="s">
        <v>223</v>
      </c>
      <c r="H195" s="61">
        <v>930.69</v>
      </c>
      <c r="I195" s="61"/>
      <c r="J195" s="61"/>
      <c r="K195" s="61"/>
      <c r="L195" s="62"/>
      <c r="M195" s="14"/>
      <c r="N195" s="63" t="s">
        <v>0</v>
      </c>
      <c r="O195" s="64" t="s">
        <v>12</v>
      </c>
      <c r="P195" s="65">
        <f>I195+J195</f>
        <v>0</v>
      </c>
      <c r="Q195" s="65">
        <f>ROUND(I195*H195,3)</f>
        <v>0</v>
      </c>
      <c r="R195" s="65">
        <f>ROUND(J195*H195,3)</f>
        <v>0</v>
      </c>
      <c r="S195" s="66">
        <v>5.2999999999999999E-2</v>
      </c>
      <c r="T195" s="66">
        <f>S195*H195</f>
        <v>49.326570000000004</v>
      </c>
      <c r="U195" s="66">
        <v>1E-4</v>
      </c>
      <c r="V195" s="66">
        <f>U195*H195</f>
        <v>9.3069000000000013E-2</v>
      </c>
      <c r="W195" s="66">
        <v>0</v>
      </c>
      <c r="X195" s="67">
        <f>W195*H195</f>
        <v>0</v>
      </c>
      <c r="Y195" s="13"/>
      <c r="Z195" s="13"/>
      <c r="AA195" s="13"/>
      <c r="AB195" s="13"/>
      <c r="AC195" s="13"/>
      <c r="AD195" s="13"/>
      <c r="AE195" s="13"/>
      <c r="AR195" s="68" t="s">
        <v>46</v>
      </c>
      <c r="AT195" s="68" t="s">
        <v>42</v>
      </c>
      <c r="AU195" s="68" t="s">
        <v>47</v>
      </c>
      <c r="AY195" s="8" t="s">
        <v>40</v>
      </c>
      <c r="BE195" s="69">
        <f>IF(O195="základná",K195,0)</f>
        <v>0</v>
      </c>
      <c r="BF195" s="69">
        <f>IF(O195="znížená",K195,0)</f>
        <v>0</v>
      </c>
      <c r="BG195" s="69">
        <f>IF(O195="zákl. prenesená",K195,0)</f>
        <v>0</v>
      </c>
      <c r="BH195" s="69">
        <f>IF(O195="zníž. prenesená",K195,0)</f>
        <v>0</v>
      </c>
      <c r="BI195" s="69">
        <f>IF(O195="nulová",K195,0)</f>
        <v>0</v>
      </c>
      <c r="BJ195" s="8" t="s">
        <v>47</v>
      </c>
      <c r="BK195" s="70">
        <f>ROUND(P195*H195,3)</f>
        <v>0</v>
      </c>
      <c r="BL195" s="8" t="s">
        <v>46</v>
      </c>
      <c r="BM195" s="68" t="s">
        <v>329</v>
      </c>
    </row>
    <row r="196" spans="1:65" s="2" customFormat="1" ht="19.5">
      <c r="A196" s="13"/>
      <c r="B196" s="14"/>
      <c r="C196" s="13"/>
      <c r="D196" s="71" t="s">
        <v>49</v>
      </c>
      <c r="E196" s="13"/>
      <c r="F196" s="72" t="s">
        <v>330</v>
      </c>
      <c r="G196" s="13"/>
      <c r="H196" s="13"/>
      <c r="I196" s="13"/>
      <c r="J196" s="13"/>
      <c r="K196" s="13"/>
      <c r="L196" s="13"/>
      <c r="M196" s="14"/>
      <c r="N196" s="73"/>
      <c r="O196" s="74"/>
      <c r="P196" s="22"/>
      <c r="Q196" s="22"/>
      <c r="R196" s="22"/>
      <c r="S196" s="22"/>
      <c r="T196" s="22"/>
      <c r="U196" s="22"/>
      <c r="V196" s="22"/>
      <c r="W196" s="22"/>
      <c r="X196" s="23"/>
      <c r="Y196" s="13"/>
      <c r="Z196" s="13"/>
      <c r="AA196" s="13"/>
      <c r="AB196" s="13"/>
      <c r="AC196" s="13"/>
      <c r="AD196" s="13"/>
      <c r="AE196" s="13"/>
      <c r="AT196" s="8" t="s">
        <v>49</v>
      </c>
      <c r="AU196" s="8" t="s">
        <v>47</v>
      </c>
    </row>
    <row r="197" spans="1:65" s="5" customFormat="1">
      <c r="B197" s="75"/>
      <c r="D197" s="71" t="s">
        <v>51</v>
      </c>
      <c r="E197" s="76" t="s">
        <v>0</v>
      </c>
      <c r="F197" s="77" t="s">
        <v>331</v>
      </c>
      <c r="H197" s="78">
        <v>930.69</v>
      </c>
      <c r="M197" s="75"/>
      <c r="N197" s="79"/>
      <c r="O197" s="80"/>
      <c r="P197" s="80"/>
      <c r="Q197" s="80"/>
      <c r="R197" s="80"/>
      <c r="S197" s="80"/>
      <c r="T197" s="80"/>
      <c r="U197" s="80"/>
      <c r="V197" s="80"/>
      <c r="W197" s="80"/>
      <c r="X197" s="81"/>
      <c r="AT197" s="76" t="s">
        <v>51</v>
      </c>
      <c r="AU197" s="76" t="s">
        <v>47</v>
      </c>
      <c r="AV197" s="5" t="s">
        <v>47</v>
      </c>
      <c r="AW197" s="5" t="s">
        <v>1</v>
      </c>
      <c r="AX197" s="5" t="s">
        <v>18</v>
      </c>
      <c r="AY197" s="76" t="s">
        <v>40</v>
      </c>
    </row>
    <row r="198" spans="1:65" s="4" customFormat="1" ht="22.9" customHeight="1">
      <c r="B198" s="43"/>
      <c r="D198" s="44" t="s">
        <v>16</v>
      </c>
      <c r="E198" s="54" t="s">
        <v>97</v>
      </c>
      <c r="F198" s="54" t="s">
        <v>332</v>
      </c>
      <c r="K198" s="55"/>
      <c r="M198" s="43"/>
      <c r="N198" s="47"/>
      <c r="O198" s="48"/>
      <c r="P198" s="48"/>
      <c r="Q198" s="49">
        <f>SUM(Q199:Q207)</f>
        <v>0</v>
      </c>
      <c r="R198" s="49">
        <f>SUM(R199:R207)</f>
        <v>0</v>
      </c>
      <c r="S198" s="48"/>
      <c r="T198" s="50">
        <f>SUM(T199:T207)</f>
        <v>25.108199999999997</v>
      </c>
      <c r="U198" s="48"/>
      <c r="V198" s="50">
        <f>SUM(V199:V207)</f>
        <v>0</v>
      </c>
      <c r="W198" s="48"/>
      <c r="X198" s="51">
        <f>SUM(X199:X207)</f>
        <v>0</v>
      </c>
      <c r="AR198" s="44" t="s">
        <v>18</v>
      </c>
      <c r="AT198" s="52" t="s">
        <v>16</v>
      </c>
      <c r="AU198" s="52" t="s">
        <v>18</v>
      </c>
      <c r="AY198" s="44" t="s">
        <v>40</v>
      </c>
      <c r="BK198" s="53">
        <f>SUM(BK199:BK207)</f>
        <v>0</v>
      </c>
    </row>
    <row r="199" spans="1:65" s="2" customFormat="1" ht="21.75" customHeight="1">
      <c r="A199" s="13"/>
      <c r="B199" s="56"/>
      <c r="C199" s="57" t="s">
        <v>333</v>
      </c>
      <c r="D199" s="57" t="s">
        <v>42</v>
      </c>
      <c r="E199" s="58" t="s">
        <v>334</v>
      </c>
      <c r="F199" s="59" t="s">
        <v>335</v>
      </c>
      <c r="G199" s="60" t="s">
        <v>151</v>
      </c>
      <c r="H199" s="61">
        <v>113.1</v>
      </c>
      <c r="I199" s="61"/>
      <c r="J199" s="61"/>
      <c r="K199" s="61"/>
      <c r="L199" s="62"/>
      <c r="M199" s="14"/>
      <c r="N199" s="63" t="s">
        <v>0</v>
      </c>
      <c r="O199" s="64" t="s">
        <v>12</v>
      </c>
      <c r="P199" s="65">
        <f>I199+J199</f>
        <v>0</v>
      </c>
      <c r="Q199" s="65">
        <f>ROUND(I199*H199,3)</f>
        <v>0</v>
      </c>
      <c r="R199" s="65">
        <f>ROUND(J199*H199,3)</f>
        <v>0</v>
      </c>
      <c r="S199" s="66">
        <v>3.1E-2</v>
      </c>
      <c r="T199" s="66">
        <f>S199*H199</f>
        <v>3.5061</v>
      </c>
      <c r="U199" s="66">
        <v>0</v>
      </c>
      <c r="V199" s="66">
        <f>U199*H199</f>
        <v>0</v>
      </c>
      <c r="W199" s="66">
        <v>0</v>
      </c>
      <c r="X199" s="67">
        <f>W199*H199</f>
        <v>0</v>
      </c>
      <c r="Y199" s="13"/>
      <c r="Z199" s="13"/>
      <c r="AA199" s="13"/>
      <c r="AB199" s="13"/>
      <c r="AC199" s="13"/>
      <c r="AD199" s="13"/>
      <c r="AE199" s="13"/>
      <c r="AR199" s="68" t="s">
        <v>46</v>
      </c>
      <c r="AT199" s="68" t="s">
        <v>42</v>
      </c>
      <c r="AU199" s="68" t="s">
        <v>47</v>
      </c>
      <c r="AY199" s="8" t="s">
        <v>40</v>
      </c>
      <c r="BE199" s="69">
        <f>IF(O199="základná",K199,0)</f>
        <v>0</v>
      </c>
      <c r="BF199" s="69">
        <f>IF(O199="znížená",K199,0)</f>
        <v>0</v>
      </c>
      <c r="BG199" s="69">
        <f>IF(O199="zákl. prenesená",K199,0)</f>
        <v>0</v>
      </c>
      <c r="BH199" s="69">
        <f>IF(O199="zníž. prenesená",K199,0)</f>
        <v>0</v>
      </c>
      <c r="BI199" s="69">
        <f>IF(O199="nulová",K199,0)</f>
        <v>0</v>
      </c>
      <c r="BJ199" s="8" t="s">
        <v>47</v>
      </c>
      <c r="BK199" s="70">
        <f>ROUND(P199*H199,3)</f>
        <v>0</v>
      </c>
      <c r="BL199" s="8" t="s">
        <v>46</v>
      </c>
      <c r="BM199" s="68" t="s">
        <v>336</v>
      </c>
    </row>
    <row r="200" spans="1:65" s="2" customFormat="1" ht="19.5">
      <c r="A200" s="13"/>
      <c r="B200" s="14"/>
      <c r="C200" s="13"/>
      <c r="D200" s="71" t="s">
        <v>49</v>
      </c>
      <c r="E200" s="13"/>
      <c r="F200" s="72" t="s">
        <v>337</v>
      </c>
      <c r="G200" s="13"/>
      <c r="H200" s="13"/>
      <c r="I200" s="13"/>
      <c r="J200" s="13"/>
      <c r="K200" s="13"/>
      <c r="L200" s="13"/>
      <c r="M200" s="14"/>
      <c r="N200" s="73"/>
      <c r="O200" s="74"/>
      <c r="P200" s="22"/>
      <c r="Q200" s="22"/>
      <c r="R200" s="22"/>
      <c r="S200" s="22"/>
      <c r="T200" s="22"/>
      <c r="U200" s="22"/>
      <c r="V200" s="22"/>
      <c r="W200" s="22"/>
      <c r="X200" s="23"/>
      <c r="Y200" s="13"/>
      <c r="Z200" s="13"/>
      <c r="AA200" s="13"/>
      <c r="AB200" s="13"/>
      <c r="AC200" s="13"/>
      <c r="AD200" s="13"/>
      <c r="AE200" s="13"/>
      <c r="AT200" s="8" t="s">
        <v>49</v>
      </c>
      <c r="AU200" s="8" t="s">
        <v>47</v>
      </c>
    </row>
    <row r="201" spans="1:65" s="2" customFormat="1" ht="21.75" customHeight="1">
      <c r="A201" s="13"/>
      <c r="B201" s="56"/>
      <c r="C201" s="57" t="s">
        <v>338</v>
      </c>
      <c r="D201" s="57" t="s">
        <v>42</v>
      </c>
      <c r="E201" s="58" t="s">
        <v>339</v>
      </c>
      <c r="F201" s="59" t="s">
        <v>340</v>
      </c>
      <c r="G201" s="60" t="s">
        <v>151</v>
      </c>
      <c r="H201" s="61">
        <v>791.7</v>
      </c>
      <c r="I201" s="61"/>
      <c r="J201" s="61"/>
      <c r="K201" s="61"/>
      <c r="L201" s="62"/>
      <c r="M201" s="14"/>
      <c r="N201" s="63" t="s">
        <v>0</v>
      </c>
      <c r="O201" s="64" t="s">
        <v>12</v>
      </c>
      <c r="P201" s="65">
        <f>I201+J201</f>
        <v>0</v>
      </c>
      <c r="Q201" s="65">
        <f>ROUND(I201*H201,3)</f>
        <v>0</v>
      </c>
      <c r="R201" s="65">
        <f>ROUND(J201*H201,3)</f>
        <v>0</v>
      </c>
      <c r="S201" s="66">
        <v>6.0000000000000001E-3</v>
      </c>
      <c r="T201" s="66">
        <f>S201*H201</f>
        <v>4.7502000000000004</v>
      </c>
      <c r="U201" s="66">
        <v>0</v>
      </c>
      <c r="V201" s="66">
        <f>U201*H201</f>
        <v>0</v>
      </c>
      <c r="W201" s="66">
        <v>0</v>
      </c>
      <c r="X201" s="67">
        <f>W201*H201</f>
        <v>0</v>
      </c>
      <c r="Y201" s="13"/>
      <c r="Z201" s="13"/>
      <c r="AA201" s="13"/>
      <c r="AB201" s="13"/>
      <c r="AC201" s="13"/>
      <c r="AD201" s="13"/>
      <c r="AE201" s="13"/>
      <c r="AR201" s="68" t="s">
        <v>46</v>
      </c>
      <c r="AT201" s="68" t="s">
        <v>42</v>
      </c>
      <c r="AU201" s="68" t="s">
        <v>47</v>
      </c>
      <c r="AY201" s="8" t="s">
        <v>40</v>
      </c>
      <c r="BE201" s="69">
        <f>IF(O201="základná",K201,0)</f>
        <v>0</v>
      </c>
      <c r="BF201" s="69">
        <f>IF(O201="znížená",K201,0)</f>
        <v>0</v>
      </c>
      <c r="BG201" s="69">
        <f>IF(O201="zákl. prenesená",K201,0)</f>
        <v>0</v>
      </c>
      <c r="BH201" s="69">
        <f>IF(O201="zníž. prenesená",K201,0)</f>
        <v>0</v>
      </c>
      <c r="BI201" s="69">
        <f>IF(O201="nulová",K201,0)</f>
        <v>0</v>
      </c>
      <c r="BJ201" s="8" t="s">
        <v>47</v>
      </c>
      <c r="BK201" s="70">
        <f>ROUND(P201*H201,3)</f>
        <v>0</v>
      </c>
      <c r="BL201" s="8" t="s">
        <v>46</v>
      </c>
      <c r="BM201" s="68" t="s">
        <v>341</v>
      </c>
    </row>
    <row r="202" spans="1:65" s="2" customFormat="1" ht="29.25">
      <c r="A202" s="13"/>
      <c r="B202" s="14"/>
      <c r="C202" s="13"/>
      <c r="D202" s="71" t="s">
        <v>49</v>
      </c>
      <c r="E202" s="13"/>
      <c r="F202" s="72" t="s">
        <v>342</v>
      </c>
      <c r="G202" s="13"/>
      <c r="H202" s="13"/>
      <c r="I202" s="13"/>
      <c r="J202" s="13"/>
      <c r="K202" s="13"/>
      <c r="L202" s="13"/>
      <c r="M202" s="14"/>
      <c r="N202" s="73"/>
      <c r="O202" s="74"/>
      <c r="P202" s="22"/>
      <c r="Q202" s="22"/>
      <c r="R202" s="22"/>
      <c r="S202" s="22"/>
      <c r="T202" s="22"/>
      <c r="U202" s="22"/>
      <c r="V202" s="22"/>
      <c r="W202" s="22"/>
      <c r="X202" s="23"/>
      <c r="Y202" s="13"/>
      <c r="Z202" s="13"/>
      <c r="AA202" s="13"/>
      <c r="AB202" s="13"/>
      <c r="AC202" s="13"/>
      <c r="AD202" s="13"/>
      <c r="AE202" s="13"/>
      <c r="AT202" s="8" t="s">
        <v>49</v>
      </c>
      <c r="AU202" s="8" t="s">
        <v>47</v>
      </c>
    </row>
    <row r="203" spans="1:65" s="5" customFormat="1">
      <c r="B203" s="75"/>
      <c r="D203" s="71" t="s">
        <v>51</v>
      </c>
      <c r="E203" s="76" t="s">
        <v>0</v>
      </c>
      <c r="F203" s="77" t="s">
        <v>343</v>
      </c>
      <c r="H203" s="78">
        <v>791.7</v>
      </c>
      <c r="M203" s="75"/>
      <c r="N203" s="79"/>
      <c r="O203" s="80"/>
      <c r="P203" s="80"/>
      <c r="Q203" s="80"/>
      <c r="R203" s="80"/>
      <c r="S203" s="80"/>
      <c r="T203" s="80"/>
      <c r="U203" s="80"/>
      <c r="V203" s="80"/>
      <c r="W203" s="80"/>
      <c r="X203" s="81"/>
      <c r="AT203" s="76" t="s">
        <v>51</v>
      </c>
      <c r="AU203" s="76" t="s">
        <v>47</v>
      </c>
      <c r="AV203" s="5" t="s">
        <v>47</v>
      </c>
      <c r="AW203" s="5" t="s">
        <v>1</v>
      </c>
      <c r="AX203" s="5" t="s">
        <v>18</v>
      </c>
      <c r="AY203" s="76" t="s">
        <v>40</v>
      </c>
    </row>
    <row r="204" spans="1:65" s="2" customFormat="1" ht="21.75" customHeight="1">
      <c r="A204" s="13"/>
      <c r="B204" s="56"/>
      <c r="C204" s="57" t="s">
        <v>344</v>
      </c>
      <c r="D204" s="57" t="s">
        <v>42</v>
      </c>
      <c r="E204" s="58" t="s">
        <v>345</v>
      </c>
      <c r="F204" s="59" t="s">
        <v>346</v>
      </c>
      <c r="G204" s="60" t="s">
        <v>151</v>
      </c>
      <c r="H204" s="61">
        <v>113.1</v>
      </c>
      <c r="I204" s="61"/>
      <c r="J204" s="61"/>
      <c r="K204" s="61"/>
      <c r="L204" s="62"/>
      <c r="M204" s="14"/>
      <c r="N204" s="63" t="s">
        <v>0</v>
      </c>
      <c r="O204" s="64" t="s">
        <v>12</v>
      </c>
      <c r="P204" s="65">
        <f>I204+J204</f>
        <v>0</v>
      </c>
      <c r="Q204" s="65">
        <f>ROUND(I204*H204,3)</f>
        <v>0</v>
      </c>
      <c r="R204" s="65">
        <f>ROUND(J204*H204,3)</f>
        <v>0</v>
      </c>
      <c r="S204" s="66">
        <v>0.14899999999999999</v>
      </c>
      <c r="T204" s="66">
        <f>S204*H204</f>
        <v>16.851899999999997</v>
      </c>
      <c r="U204" s="66">
        <v>0</v>
      </c>
      <c r="V204" s="66">
        <f>U204*H204</f>
        <v>0</v>
      </c>
      <c r="W204" s="66">
        <v>0</v>
      </c>
      <c r="X204" s="67">
        <f>W204*H204</f>
        <v>0</v>
      </c>
      <c r="Y204" s="13"/>
      <c r="Z204" s="13"/>
      <c r="AA204" s="13"/>
      <c r="AB204" s="13"/>
      <c r="AC204" s="13"/>
      <c r="AD204" s="13"/>
      <c r="AE204" s="13"/>
      <c r="AR204" s="68" t="s">
        <v>46</v>
      </c>
      <c r="AT204" s="68" t="s">
        <v>42</v>
      </c>
      <c r="AU204" s="68" t="s">
        <v>47</v>
      </c>
      <c r="AY204" s="8" t="s">
        <v>40</v>
      </c>
      <c r="BE204" s="69">
        <f>IF(O204="základná",K204,0)</f>
        <v>0</v>
      </c>
      <c r="BF204" s="69">
        <f>IF(O204="znížená",K204,0)</f>
        <v>0</v>
      </c>
      <c r="BG204" s="69">
        <f>IF(O204="zákl. prenesená",K204,0)</f>
        <v>0</v>
      </c>
      <c r="BH204" s="69">
        <f>IF(O204="zníž. prenesená",K204,0)</f>
        <v>0</v>
      </c>
      <c r="BI204" s="69">
        <f>IF(O204="nulová",K204,0)</f>
        <v>0</v>
      </c>
      <c r="BJ204" s="8" t="s">
        <v>47</v>
      </c>
      <c r="BK204" s="70">
        <f>ROUND(P204*H204,3)</f>
        <v>0</v>
      </c>
      <c r="BL204" s="8" t="s">
        <v>46</v>
      </c>
      <c r="BM204" s="68" t="s">
        <v>347</v>
      </c>
    </row>
    <row r="205" spans="1:65" s="2" customFormat="1">
      <c r="A205" s="13"/>
      <c r="B205" s="14"/>
      <c r="C205" s="13"/>
      <c r="D205" s="71" t="s">
        <v>49</v>
      </c>
      <c r="E205" s="13"/>
      <c r="F205" s="72" t="s">
        <v>346</v>
      </c>
      <c r="G205" s="13"/>
      <c r="H205" s="13"/>
      <c r="I205" s="13"/>
      <c r="J205" s="13"/>
      <c r="K205" s="13"/>
      <c r="L205" s="13"/>
      <c r="M205" s="14"/>
      <c r="N205" s="73"/>
      <c r="O205" s="74"/>
      <c r="P205" s="22"/>
      <c r="Q205" s="22"/>
      <c r="R205" s="22"/>
      <c r="S205" s="22"/>
      <c r="T205" s="22"/>
      <c r="U205" s="22"/>
      <c r="V205" s="22"/>
      <c r="W205" s="22"/>
      <c r="X205" s="23"/>
      <c r="Y205" s="13"/>
      <c r="Z205" s="13"/>
      <c r="AA205" s="13"/>
      <c r="AB205" s="13"/>
      <c r="AC205" s="13"/>
      <c r="AD205" s="13"/>
      <c r="AE205" s="13"/>
      <c r="AT205" s="8" t="s">
        <v>49</v>
      </c>
      <c r="AU205" s="8" t="s">
        <v>47</v>
      </c>
    </row>
    <row r="206" spans="1:65" s="2" customFormat="1" ht="21.75" customHeight="1">
      <c r="A206" s="13"/>
      <c r="B206" s="56"/>
      <c r="C206" s="57" t="s">
        <v>348</v>
      </c>
      <c r="D206" s="57" t="s">
        <v>42</v>
      </c>
      <c r="E206" s="58" t="s">
        <v>349</v>
      </c>
      <c r="F206" s="59" t="s">
        <v>350</v>
      </c>
      <c r="G206" s="60" t="s">
        <v>151</v>
      </c>
      <c r="H206" s="61">
        <v>113.1</v>
      </c>
      <c r="I206" s="61"/>
      <c r="J206" s="61"/>
      <c r="K206" s="61"/>
      <c r="L206" s="62"/>
      <c r="M206" s="14"/>
      <c r="N206" s="63" t="s">
        <v>0</v>
      </c>
      <c r="O206" s="64" t="s">
        <v>12</v>
      </c>
      <c r="P206" s="65">
        <f>I206+J206</f>
        <v>0</v>
      </c>
      <c r="Q206" s="65">
        <f>ROUND(I206*H206,3)</f>
        <v>0</v>
      </c>
      <c r="R206" s="65">
        <f>ROUND(J206*H206,3)</f>
        <v>0</v>
      </c>
      <c r="S206" s="66">
        <v>0</v>
      </c>
      <c r="T206" s="66">
        <f>S206*H206</f>
        <v>0</v>
      </c>
      <c r="U206" s="66">
        <v>0</v>
      </c>
      <c r="V206" s="66">
        <f>U206*H206</f>
        <v>0</v>
      </c>
      <c r="W206" s="66">
        <v>0</v>
      </c>
      <c r="X206" s="67">
        <f>W206*H206</f>
        <v>0</v>
      </c>
      <c r="Y206" s="13"/>
      <c r="Z206" s="13"/>
      <c r="AA206" s="13"/>
      <c r="AB206" s="13"/>
      <c r="AC206" s="13"/>
      <c r="AD206" s="13"/>
      <c r="AE206" s="13"/>
      <c r="AR206" s="68" t="s">
        <v>46</v>
      </c>
      <c r="AT206" s="68" t="s">
        <v>42</v>
      </c>
      <c r="AU206" s="68" t="s">
        <v>47</v>
      </c>
      <c r="AY206" s="8" t="s">
        <v>40</v>
      </c>
      <c r="BE206" s="69">
        <f>IF(O206="základná",K206,0)</f>
        <v>0</v>
      </c>
      <c r="BF206" s="69">
        <f>IF(O206="znížená",K206,0)</f>
        <v>0</v>
      </c>
      <c r="BG206" s="69">
        <f>IF(O206="zákl. prenesená",K206,0)</f>
        <v>0</v>
      </c>
      <c r="BH206" s="69">
        <f>IF(O206="zníž. prenesená",K206,0)</f>
        <v>0</v>
      </c>
      <c r="BI206" s="69">
        <f>IF(O206="nulová",K206,0)</f>
        <v>0</v>
      </c>
      <c r="BJ206" s="8" t="s">
        <v>47</v>
      </c>
      <c r="BK206" s="70">
        <f>ROUND(P206*H206,3)</f>
        <v>0</v>
      </c>
      <c r="BL206" s="8" t="s">
        <v>46</v>
      </c>
      <c r="BM206" s="68" t="s">
        <v>351</v>
      </c>
    </row>
    <row r="207" spans="1:65" s="2" customFormat="1" ht="19.5">
      <c r="A207" s="13"/>
      <c r="B207" s="14"/>
      <c r="C207" s="13"/>
      <c r="D207" s="71" t="s">
        <v>49</v>
      </c>
      <c r="E207" s="13"/>
      <c r="F207" s="72" t="s">
        <v>352</v>
      </c>
      <c r="G207" s="13"/>
      <c r="H207" s="13"/>
      <c r="I207" s="13"/>
      <c r="J207" s="13"/>
      <c r="K207" s="13"/>
      <c r="L207" s="13"/>
      <c r="M207" s="14"/>
      <c r="N207" s="73"/>
      <c r="O207" s="74"/>
      <c r="P207" s="22"/>
      <c r="Q207" s="22"/>
      <c r="R207" s="22"/>
      <c r="S207" s="22"/>
      <c r="T207" s="22"/>
      <c r="U207" s="22"/>
      <c r="V207" s="22"/>
      <c r="W207" s="22"/>
      <c r="X207" s="23"/>
      <c r="Y207" s="13"/>
      <c r="Z207" s="13"/>
      <c r="AA207" s="13"/>
      <c r="AB207" s="13"/>
      <c r="AC207" s="13"/>
      <c r="AD207" s="13"/>
      <c r="AE207" s="13"/>
      <c r="AT207" s="8" t="s">
        <v>49</v>
      </c>
      <c r="AU207" s="8" t="s">
        <v>47</v>
      </c>
    </row>
    <row r="208" spans="1:65" s="4" customFormat="1" ht="22.9" customHeight="1">
      <c r="B208" s="43"/>
      <c r="D208" s="44" t="s">
        <v>16</v>
      </c>
      <c r="E208" s="54" t="s">
        <v>353</v>
      </c>
      <c r="F208" s="54" t="s">
        <v>354</v>
      </c>
      <c r="K208" s="55"/>
      <c r="M208" s="43"/>
      <c r="N208" s="47"/>
      <c r="O208" s="48"/>
      <c r="P208" s="48"/>
      <c r="Q208" s="49">
        <f>SUM(Q209:Q210)</f>
        <v>0</v>
      </c>
      <c r="R208" s="49">
        <f>SUM(R209:R210)</f>
        <v>0</v>
      </c>
      <c r="S208" s="48"/>
      <c r="T208" s="50">
        <f>SUM(T209:T210)</f>
        <v>67.414760000000001</v>
      </c>
      <c r="U208" s="48"/>
      <c r="V208" s="50">
        <f>SUM(V209:V210)</f>
        <v>0</v>
      </c>
      <c r="W208" s="48"/>
      <c r="X208" s="51">
        <f>SUM(X209:X210)</f>
        <v>0</v>
      </c>
      <c r="AR208" s="44" t="s">
        <v>18</v>
      </c>
      <c r="AT208" s="52" t="s">
        <v>16</v>
      </c>
      <c r="AU208" s="52" t="s">
        <v>18</v>
      </c>
      <c r="AY208" s="44" t="s">
        <v>40</v>
      </c>
      <c r="BK208" s="53">
        <f>SUM(BK209:BK210)</f>
        <v>0</v>
      </c>
    </row>
    <row r="209" spans="1:65" s="2" customFormat="1" ht="33" customHeight="1">
      <c r="A209" s="13"/>
      <c r="B209" s="56"/>
      <c r="C209" s="57" t="s">
        <v>355</v>
      </c>
      <c r="D209" s="57" t="s">
        <v>42</v>
      </c>
      <c r="E209" s="58" t="s">
        <v>356</v>
      </c>
      <c r="F209" s="59" t="s">
        <v>357</v>
      </c>
      <c r="G209" s="60" t="s">
        <v>151</v>
      </c>
      <c r="H209" s="61">
        <v>1685.3689999999999</v>
      </c>
      <c r="I209" s="61"/>
      <c r="J209" s="61"/>
      <c r="K209" s="61"/>
      <c r="L209" s="62"/>
      <c r="M209" s="14"/>
      <c r="N209" s="63" t="s">
        <v>0</v>
      </c>
      <c r="O209" s="64" t="s">
        <v>12</v>
      </c>
      <c r="P209" s="65">
        <f>I209+J209</f>
        <v>0</v>
      </c>
      <c r="Q209" s="65">
        <f>ROUND(I209*H209,3)</f>
        <v>0</v>
      </c>
      <c r="R209" s="65">
        <f>ROUND(J209*H209,3)</f>
        <v>0</v>
      </c>
      <c r="S209" s="66">
        <v>0.04</v>
      </c>
      <c r="T209" s="66">
        <f>S209*H209</f>
        <v>67.414760000000001</v>
      </c>
      <c r="U209" s="66">
        <v>0</v>
      </c>
      <c r="V209" s="66">
        <f>U209*H209</f>
        <v>0</v>
      </c>
      <c r="W209" s="66">
        <v>0</v>
      </c>
      <c r="X209" s="67">
        <f>W209*H209</f>
        <v>0</v>
      </c>
      <c r="Y209" s="13"/>
      <c r="Z209" s="13"/>
      <c r="AA209" s="13"/>
      <c r="AB209" s="13"/>
      <c r="AC209" s="13"/>
      <c r="AD209" s="13"/>
      <c r="AE209" s="13"/>
      <c r="AR209" s="68" t="s">
        <v>46</v>
      </c>
      <c r="AT209" s="68" t="s">
        <v>42</v>
      </c>
      <c r="AU209" s="68" t="s">
        <v>47</v>
      </c>
      <c r="AY209" s="8" t="s">
        <v>40</v>
      </c>
      <c r="BE209" s="69">
        <f>IF(O209="základná",K209,0)</f>
        <v>0</v>
      </c>
      <c r="BF209" s="69">
        <f>IF(O209="znížená",K209,0)</f>
        <v>0</v>
      </c>
      <c r="BG209" s="69">
        <f>IF(O209="zákl. prenesená",K209,0)</f>
        <v>0</v>
      </c>
      <c r="BH209" s="69">
        <f>IF(O209="zníž. prenesená",K209,0)</f>
        <v>0</v>
      </c>
      <c r="BI209" s="69">
        <f>IF(O209="nulová",K209,0)</f>
        <v>0</v>
      </c>
      <c r="BJ209" s="8" t="s">
        <v>47</v>
      </c>
      <c r="BK209" s="70">
        <f>ROUND(P209*H209,3)</f>
        <v>0</v>
      </c>
      <c r="BL209" s="8" t="s">
        <v>46</v>
      </c>
      <c r="BM209" s="68" t="s">
        <v>358</v>
      </c>
    </row>
    <row r="210" spans="1:65" s="2" customFormat="1" ht="19.5">
      <c r="A210" s="13"/>
      <c r="B210" s="14"/>
      <c r="C210" s="13"/>
      <c r="D210" s="71" t="s">
        <v>49</v>
      </c>
      <c r="E210" s="13"/>
      <c r="F210" s="72" t="s">
        <v>359</v>
      </c>
      <c r="G210" s="13"/>
      <c r="H210" s="13"/>
      <c r="I210" s="13"/>
      <c r="J210" s="13"/>
      <c r="K210" s="13"/>
      <c r="L210" s="13"/>
      <c r="M210" s="14"/>
      <c r="N210" s="103"/>
      <c r="O210" s="104"/>
      <c r="P210" s="105"/>
      <c r="Q210" s="105"/>
      <c r="R210" s="105"/>
      <c r="S210" s="105"/>
      <c r="T210" s="105"/>
      <c r="U210" s="105"/>
      <c r="V210" s="105"/>
      <c r="W210" s="105"/>
      <c r="X210" s="106"/>
      <c r="Y210" s="13"/>
      <c r="Z210" s="13"/>
      <c r="AA210" s="13"/>
      <c r="AB210" s="13"/>
      <c r="AC210" s="13"/>
      <c r="AD210" s="13"/>
      <c r="AE210" s="13"/>
      <c r="AT210" s="8" t="s">
        <v>49</v>
      </c>
      <c r="AU210" s="8" t="s">
        <v>47</v>
      </c>
    </row>
    <row r="211" spans="1:65" s="2" customFormat="1" ht="6.95" customHeight="1">
      <c r="A211" s="13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4"/>
      <c r="N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</row>
  </sheetData>
  <autoFilter ref="C17:L210"/>
  <mergeCells count="2">
    <mergeCell ref="E8:H8"/>
    <mergeCell ref="E10:H10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VYKAZ VYMER</vt:lpstr>
      <vt:lpstr>'VYKAZ VYMER'!Názvy_tlače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Ažaltovičová Alena Ing.</dc:creator>
  <cp:lastModifiedBy>user</cp:lastModifiedBy>
  <dcterms:created xsi:type="dcterms:W3CDTF">2021-03-08T16:18:45Z</dcterms:created>
  <dcterms:modified xsi:type="dcterms:W3CDTF">2021-03-08T18:45:20Z</dcterms:modified>
</cp:coreProperties>
</file>